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АТАША\ВИКОНКОМ\ФІН. ПЛАН\положення в новій редакції на 2025\"/>
    </mc:Choice>
  </mc:AlternateContent>
  <bookViews>
    <workbookView xWindow="0" yWindow="0" windowWidth="23040" windowHeight="8904" tabRatio="838"/>
  </bookViews>
  <sheets>
    <sheet name="Фінансовий план КНП" sheetId="14" r:id="rId1"/>
    <sheet name="Розшифровка до формування" sheetId="22" r:id="rId2"/>
    <sheet name="Розшифровка до руху" sheetId="23" r:id="rId3"/>
    <sheet name="Розшифровка капітальних" sheetId="24" r:id="rId4"/>
    <sheet name="Розшифровка за джерелами" sheetId="2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2">'Розшифровка до руху'!$A$1:$J$99</definedName>
    <definedName name="_xlnm.Print_Area" localSheetId="1">'Розшифровка до формування'!$A$1:$K$74</definedName>
    <definedName name="_xlnm.Print_Area" localSheetId="3">'Розшифровка капітальних'!$A$1:$J$25</definedName>
    <definedName name="_xlnm.Print_Area" localSheetId="0">'Фінансовий план КНП'!$A$1:$N$140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62913"/>
</workbook>
</file>

<file path=xl/calcChain.xml><?xml version="1.0" encoding="utf-8"?>
<calcChain xmlns="http://schemas.openxmlformats.org/spreadsheetml/2006/main">
  <c r="D29" i="23" l="1"/>
  <c r="E29" i="23"/>
  <c r="F29" i="23"/>
  <c r="G29" i="23"/>
  <c r="H29" i="23"/>
  <c r="J29" i="23"/>
  <c r="D30" i="23"/>
  <c r="E30" i="23"/>
  <c r="F30" i="23"/>
  <c r="G30" i="23"/>
  <c r="H30" i="23"/>
  <c r="I30" i="23"/>
  <c r="I29" i="23" s="1"/>
  <c r="J30" i="23"/>
  <c r="C30" i="23"/>
  <c r="C29" i="23" s="1"/>
  <c r="D9" i="23"/>
  <c r="H8" i="23"/>
  <c r="C8" i="23"/>
  <c r="I41" i="14"/>
  <c r="J41" i="14"/>
  <c r="K41" i="14"/>
  <c r="L41" i="14"/>
  <c r="M41" i="14"/>
  <c r="F46" i="14" l="1"/>
  <c r="F41" i="14"/>
  <c r="F85" i="14" l="1"/>
  <c r="F82" i="14"/>
  <c r="F81" i="14"/>
  <c r="F80" i="14"/>
  <c r="C94" i="23"/>
  <c r="C78" i="23"/>
  <c r="C76" i="23"/>
  <c r="C66" i="23"/>
  <c r="C57" i="23"/>
  <c r="F58" i="14"/>
  <c r="E26" i="22"/>
  <c r="F26" i="22"/>
  <c r="G26" i="22"/>
  <c r="H26" i="22"/>
  <c r="I26" i="22"/>
  <c r="J26" i="22"/>
  <c r="K26" i="22"/>
  <c r="D26" i="22"/>
  <c r="E7" i="22"/>
  <c r="F7" i="22"/>
  <c r="G7" i="22"/>
  <c r="H7" i="22"/>
  <c r="I7" i="22"/>
  <c r="J7" i="22"/>
  <c r="K7" i="22"/>
  <c r="G8" i="22"/>
  <c r="H45" i="14" l="1"/>
  <c r="E69" i="23"/>
  <c r="F128" i="14" l="1"/>
  <c r="G128" i="14"/>
  <c r="I128" i="14"/>
  <c r="J128" i="14"/>
  <c r="K128" i="14"/>
  <c r="L128" i="14"/>
  <c r="M128" i="14"/>
  <c r="H128" i="14"/>
  <c r="F118" i="14"/>
  <c r="G118" i="14"/>
  <c r="M118" i="14"/>
  <c r="L118" i="14"/>
  <c r="K118" i="14"/>
  <c r="J118" i="14"/>
  <c r="I118" i="14"/>
  <c r="F108" i="14"/>
  <c r="G108" i="14"/>
  <c r="I108" i="14"/>
  <c r="J108" i="14"/>
  <c r="K108" i="14"/>
  <c r="L108" i="14"/>
  <c r="M108" i="14"/>
  <c r="H108" i="14"/>
  <c r="F98" i="14"/>
  <c r="G98" i="14"/>
  <c r="H98" i="14"/>
  <c r="J98" i="14"/>
  <c r="K98" i="14"/>
  <c r="L98" i="14"/>
  <c r="M98" i="14"/>
  <c r="I98" i="14"/>
  <c r="F96" i="14"/>
  <c r="G96" i="14"/>
  <c r="I96" i="14"/>
  <c r="J96" i="14"/>
  <c r="K96" i="14"/>
  <c r="L96" i="14"/>
  <c r="M96" i="14"/>
  <c r="F93" i="14"/>
  <c r="G93" i="14"/>
  <c r="I93" i="14"/>
  <c r="J93" i="14"/>
  <c r="K93" i="14"/>
  <c r="L93" i="14"/>
  <c r="M93" i="14"/>
  <c r="H93" i="14"/>
  <c r="F90" i="14"/>
  <c r="G90" i="14"/>
  <c r="I90" i="14"/>
  <c r="J90" i="14"/>
  <c r="K90" i="14"/>
  <c r="L90" i="14"/>
  <c r="M90" i="14"/>
  <c r="H90" i="14"/>
  <c r="I89" i="14"/>
  <c r="I88" i="14"/>
  <c r="H118" i="14" l="1"/>
  <c r="H96" i="14"/>
  <c r="G85" i="14"/>
  <c r="I85" i="14"/>
  <c r="J85" i="14"/>
  <c r="K85" i="14"/>
  <c r="L85" i="14"/>
  <c r="M85" i="14"/>
  <c r="H85" i="14"/>
  <c r="H71" i="14"/>
  <c r="F74" i="14"/>
  <c r="G74" i="14"/>
  <c r="J74" i="14"/>
  <c r="K74" i="14"/>
  <c r="L74" i="14"/>
  <c r="M74" i="14"/>
  <c r="I74" i="14"/>
  <c r="F73" i="14"/>
  <c r="G73" i="14"/>
  <c r="I73" i="14"/>
  <c r="J73" i="14"/>
  <c r="K73" i="14"/>
  <c r="L73" i="14"/>
  <c r="M73" i="14"/>
  <c r="D76" i="23"/>
  <c r="F76" i="23"/>
  <c r="G76" i="23"/>
  <c r="H76" i="23"/>
  <c r="I76" i="23"/>
  <c r="J76" i="23"/>
  <c r="D94" i="23"/>
  <c r="F94" i="23"/>
  <c r="G94" i="23"/>
  <c r="H94" i="23"/>
  <c r="I94" i="23"/>
  <c r="J94" i="23"/>
  <c r="C85" i="23"/>
  <c r="D85" i="23"/>
  <c r="F85" i="23"/>
  <c r="G85" i="23"/>
  <c r="H85" i="23"/>
  <c r="I85" i="23"/>
  <c r="J85" i="23"/>
  <c r="C87" i="23"/>
  <c r="D87" i="23"/>
  <c r="F87" i="23"/>
  <c r="G87" i="23"/>
  <c r="H87" i="23"/>
  <c r="I87" i="23"/>
  <c r="J87" i="23"/>
  <c r="D78" i="23"/>
  <c r="F78" i="23"/>
  <c r="G78" i="23"/>
  <c r="H78" i="23"/>
  <c r="I78" i="23"/>
  <c r="J78" i="23"/>
  <c r="C80" i="23"/>
  <c r="D80" i="23"/>
  <c r="F80" i="23"/>
  <c r="G80" i="23"/>
  <c r="H80" i="23"/>
  <c r="I80" i="23"/>
  <c r="J80" i="23"/>
  <c r="D66" i="23"/>
  <c r="F66" i="23"/>
  <c r="G66" i="23"/>
  <c r="H66" i="23"/>
  <c r="I66" i="23"/>
  <c r="J66" i="23"/>
  <c r="C69" i="23"/>
  <c r="D69" i="23"/>
  <c r="F69" i="23"/>
  <c r="G69" i="23"/>
  <c r="H69" i="23"/>
  <c r="I69" i="23"/>
  <c r="J69" i="23"/>
  <c r="C51" i="23"/>
  <c r="D51" i="23"/>
  <c r="F51" i="23"/>
  <c r="G51" i="23"/>
  <c r="H51" i="23"/>
  <c r="I51" i="23"/>
  <c r="J51" i="23"/>
  <c r="E51" i="23"/>
  <c r="C42" i="23"/>
  <c r="D42" i="23"/>
  <c r="F42" i="23"/>
  <c r="G42" i="23"/>
  <c r="H42" i="23"/>
  <c r="I42" i="23"/>
  <c r="J42" i="23"/>
  <c r="H11" i="22" l="1"/>
  <c r="I11" i="22"/>
  <c r="J11" i="22"/>
  <c r="K11" i="22"/>
  <c r="D11" i="22"/>
  <c r="E11" i="22"/>
  <c r="F11" i="22"/>
  <c r="I42" i="14"/>
  <c r="G82" i="14"/>
  <c r="H82" i="14"/>
  <c r="I82" i="14"/>
  <c r="J82" i="14"/>
  <c r="K82" i="14"/>
  <c r="L82" i="14"/>
  <c r="M82" i="14"/>
  <c r="G77" i="14"/>
  <c r="I77" i="14"/>
  <c r="J77" i="14"/>
  <c r="K77" i="14"/>
  <c r="L77" i="14"/>
  <c r="M77" i="14"/>
  <c r="C7" i="24"/>
  <c r="F77" i="14" s="1"/>
  <c r="D7" i="24"/>
  <c r="E7" i="24"/>
  <c r="H77" i="14" s="1"/>
  <c r="F7" i="24"/>
  <c r="G7" i="24"/>
  <c r="H7" i="24"/>
  <c r="I7" i="24"/>
  <c r="J7" i="24"/>
  <c r="E87" i="23"/>
  <c r="E85" i="23" s="1"/>
  <c r="E80" i="23"/>
  <c r="E78" i="23" s="1"/>
  <c r="D67" i="23"/>
  <c r="E67" i="23"/>
  <c r="F67" i="23"/>
  <c r="G67" i="23"/>
  <c r="H67" i="23"/>
  <c r="I67" i="23"/>
  <c r="J67" i="23"/>
  <c r="C67" i="23"/>
  <c r="E66" i="23"/>
  <c r="D57" i="23"/>
  <c r="E57" i="23"/>
  <c r="F57" i="23"/>
  <c r="G57" i="23"/>
  <c r="H57" i="23"/>
  <c r="I57" i="23"/>
  <c r="J57" i="23"/>
  <c r="D38" i="23"/>
  <c r="E38" i="23"/>
  <c r="F38" i="23"/>
  <c r="F55" i="23" s="1"/>
  <c r="G38" i="23"/>
  <c r="G55" i="23" s="1"/>
  <c r="H38" i="23"/>
  <c r="H55" i="23" s="1"/>
  <c r="I38" i="23"/>
  <c r="J38" i="23"/>
  <c r="E42" i="23"/>
  <c r="C38" i="23"/>
  <c r="C23" i="23"/>
  <c r="D23" i="23"/>
  <c r="E23" i="23"/>
  <c r="F23" i="23"/>
  <c r="G23" i="23"/>
  <c r="H23" i="23"/>
  <c r="I23" i="23"/>
  <c r="J23" i="23"/>
  <c r="D19" i="23"/>
  <c r="E19" i="23"/>
  <c r="F19" i="23"/>
  <c r="G19" i="23"/>
  <c r="H19" i="23"/>
  <c r="I19" i="23"/>
  <c r="J19" i="23"/>
  <c r="C19" i="23"/>
  <c r="D14" i="23"/>
  <c r="E14" i="23"/>
  <c r="F14" i="23"/>
  <c r="G14" i="23"/>
  <c r="H14" i="23"/>
  <c r="I14" i="23"/>
  <c r="J14" i="23"/>
  <c r="C14" i="23"/>
  <c r="D8" i="23"/>
  <c r="D55" i="23" s="1"/>
  <c r="G72" i="14" s="1"/>
  <c r="G75" i="14" s="1"/>
  <c r="E9" i="23"/>
  <c r="F9" i="23"/>
  <c r="G9" i="23"/>
  <c r="G8" i="23" s="1"/>
  <c r="H9" i="23"/>
  <c r="I9" i="23"/>
  <c r="J9" i="23"/>
  <c r="C9" i="23"/>
  <c r="I72" i="14" l="1"/>
  <c r="I75" i="14" s="1"/>
  <c r="F95" i="23"/>
  <c r="F97" i="23" s="1"/>
  <c r="K72" i="14"/>
  <c r="K75" i="14" s="1"/>
  <c r="H95" i="23"/>
  <c r="H97" i="23" s="1"/>
  <c r="G95" i="23"/>
  <c r="G97" i="23" s="1"/>
  <c r="J72" i="14"/>
  <c r="J75" i="14" s="1"/>
  <c r="D95" i="23"/>
  <c r="D97" i="23" s="1"/>
  <c r="J8" i="23"/>
  <c r="J55" i="23" s="1"/>
  <c r="I8" i="23"/>
  <c r="C55" i="23"/>
  <c r="F72" i="14" s="1"/>
  <c r="F75" i="14" s="1"/>
  <c r="E76" i="23"/>
  <c r="H73" i="14" s="1"/>
  <c r="E94" i="23"/>
  <c r="H74" i="14" s="1"/>
  <c r="F8" i="23"/>
  <c r="E8" i="23"/>
  <c r="C95" i="23" l="1"/>
  <c r="C97" i="23" s="1"/>
  <c r="I55" i="23"/>
  <c r="I95" i="23" s="1"/>
  <c r="I97" i="23" s="1"/>
  <c r="J95" i="23"/>
  <c r="J97" i="23" s="1"/>
  <c r="M72" i="14"/>
  <c r="M75" i="14" s="1"/>
  <c r="E55" i="23"/>
  <c r="E95" i="23" s="1"/>
  <c r="E97" i="23" s="1"/>
  <c r="G69" i="14"/>
  <c r="H69" i="14"/>
  <c r="I69" i="14"/>
  <c r="J69" i="14"/>
  <c r="K69" i="14"/>
  <c r="L69" i="14"/>
  <c r="M69" i="14"/>
  <c r="F69" i="14"/>
  <c r="M52" i="14"/>
  <c r="L52" i="14"/>
  <c r="K52" i="14"/>
  <c r="J52" i="14"/>
  <c r="I52" i="14"/>
  <c r="H52" i="14"/>
  <c r="G52" i="14"/>
  <c r="F52" i="14"/>
  <c r="G68" i="22"/>
  <c r="K68" i="22"/>
  <c r="J68" i="22"/>
  <c r="I68" i="22"/>
  <c r="H68" i="22"/>
  <c r="F68" i="22"/>
  <c r="E68" i="22"/>
  <c r="D68" i="22"/>
  <c r="M45" i="14"/>
  <c r="K61" i="22"/>
  <c r="J61" i="22"/>
  <c r="L45" i="14"/>
  <c r="K45" i="14"/>
  <c r="J45" i="14"/>
  <c r="I45" i="14"/>
  <c r="G45" i="14"/>
  <c r="F45" i="14"/>
  <c r="G61" i="22"/>
  <c r="F61" i="22"/>
  <c r="E61" i="22"/>
  <c r="D61" i="22"/>
  <c r="G63" i="22"/>
  <c r="G64" i="22"/>
  <c r="G65" i="22"/>
  <c r="G66" i="22"/>
  <c r="G67" i="22"/>
  <c r="G62" i="22"/>
  <c r="H61" i="22"/>
  <c r="L61" i="22" s="1"/>
  <c r="I61" i="22"/>
  <c r="M42" i="14"/>
  <c r="L42" i="14"/>
  <c r="K42" i="14"/>
  <c r="J42" i="14"/>
  <c r="G42" i="14"/>
  <c r="F42" i="14"/>
  <c r="G56" i="22"/>
  <c r="G48" i="22"/>
  <c r="G49" i="22"/>
  <c r="G50" i="22"/>
  <c r="G51" i="22"/>
  <c r="M51" i="22" s="1"/>
  <c r="G52" i="22"/>
  <c r="G53" i="22"/>
  <c r="G54" i="22"/>
  <c r="G55" i="22"/>
  <c r="M55" i="22" s="1"/>
  <c r="G57" i="22"/>
  <c r="G58" i="22"/>
  <c r="G59" i="22"/>
  <c r="G60" i="22"/>
  <c r="F37" i="22"/>
  <c r="H42" i="14" s="1"/>
  <c r="G39" i="22"/>
  <c r="G40" i="22"/>
  <c r="G41" i="22"/>
  <c r="G42" i="22"/>
  <c r="G43" i="22"/>
  <c r="G44" i="22"/>
  <c r="G45" i="22"/>
  <c r="G46" i="22"/>
  <c r="G47" i="22"/>
  <c r="G38" i="22"/>
  <c r="E37" i="22"/>
  <c r="H37" i="22"/>
  <c r="L37" i="22" s="1"/>
  <c r="I37" i="22"/>
  <c r="J37" i="22"/>
  <c r="K37" i="22"/>
  <c r="D37" i="22"/>
  <c r="M40" i="14"/>
  <c r="L40" i="14"/>
  <c r="K40" i="14"/>
  <c r="J40" i="14"/>
  <c r="I40" i="14"/>
  <c r="G40" i="14"/>
  <c r="F40" i="14"/>
  <c r="G29" i="22"/>
  <c r="G30" i="22"/>
  <c r="G27" i="22" s="1"/>
  <c r="G31" i="22"/>
  <c r="G32" i="22"/>
  <c r="G33" i="22"/>
  <c r="G34" i="22"/>
  <c r="G35" i="22"/>
  <c r="G36" i="22"/>
  <c r="G28" i="22"/>
  <c r="G24" i="22"/>
  <c r="G25" i="22"/>
  <c r="G23" i="22"/>
  <c r="G13" i="22"/>
  <c r="G14" i="22"/>
  <c r="G15" i="22"/>
  <c r="G16" i="22"/>
  <c r="M16" i="22" s="1"/>
  <c r="G17" i="22"/>
  <c r="G18" i="22"/>
  <c r="G19" i="22"/>
  <c r="G20" i="22"/>
  <c r="G12" i="22"/>
  <c r="G10" i="22"/>
  <c r="G9" i="22"/>
  <c r="L9" i="22"/>
  <c r="L10" i="22"/>
  <c r="L11" i="22"/>
  <c r="L12" i="22"/>
  <c r="L13" i="22"/>
  <c r="M13" i="22"/>
  <c r="L14" i="22"/>
  <c r="M14" i="22" s="1"/>
  <c r="L15" i="22"/>
  <c r="M15" i="22"/>
  <c r="L16" i="22"/>
  <c r="L17" i="22"/>
  <c r="M17" i="22"/>
  <c r="L18" i="22"/>
  <c r="M18" i="22" s="1"/>
  <c r="L19" i="22"/>
  <c r="M19" i="22"/>
  <c r="L20" i="22"/>
  <c r="L22" i="22"/>
  <c r="L23" i="22"/>
  <c r="L24" i="22"/>
  <c r="M24" i="22" s="1"/>
  <c r="L25" i="22"/>
  <c r="L26" i="22"/>
  <c r="M26" i="22" s="1"/>
  <c r="L27" i="22"/>
  <c r="L28" i="22"/>
  <c r="M28" i="22"/>
  <c r="L29" i="22"/>
  <c r="M29" i="22" s="1"/>
  <c r="L30" i="22"/>
  <c r="M30" i="22"/>
  <c r="L31" i="22"/>
  <c r="M31" i="22" s="1"/>
  <c r="L32" i="22"/>
  <c r="M32" i="22"/>
  <c r="L33" i="22"/>
  <c r="M33" i="22" s="1"/>
  <c r="L34" i="22"/>
  <c r="M34" i="22"/>
  <c r="L35" i="22"/>
  <c r="M35" i="22" s="1"/>
  <c r="L36" i="22"/>
  <c r="M36" i="22"/>
  <c r="L38" i="22"/>
  <c r="M38" i="22" s="1"/>
  <c r="L39" i="22"/>
  <c r="L40" i="22"/>
  <c r="M40" i="22" s="1"/>
  <c r="L41" i="22"/>
  <c r="M41" i="22"/>
  <c r="L42" i="22"/>
  <c r="M42" i="22" s="1"/>
  <c r="L43" i="22"/>
  <c r="L44" i="22"/>
  <c r="M44" i="22"/>
  <c r="L45" i="22"/>
  <c r="M45" i="22" s="1"/>
  <c r="L46" i="22"/>
  <c r="M46" i="22"/>
  <c r="L47" i="22"/>
  <c r="L48" i="22"/>
  <c r="M48" i="22"/>
  <c r="L49" i="22"/>
  <c r="L50" i="22"/>
  <c r="M50" i="22" s="1"/>
  <c r="L51" i="22"/>
  <c r="L52" i="22"/>
  <c r="M52" i="22" s="1"/>
  <c r="L53" i="22"/>
  <c r="L54" i="22"/>
  <c r="M54" i="22"/>
  <c r="L55" i="22"/>
  <c r="L56" i="22"/>
  <c r="M56" i="22"/>
  <c r="L57" i="22"/>
  <c r="L58" i="22"/>
  <c r="M58" i="22" s="1"/>
  <c r="L59" i="22"/>
  <c r="L60" i="22"/>
  <c r="M60" i="22" s="1"/>
  <c r="L62" i="22"/>
  <c r="M62" i="22"/>
  <c r="L63" i="22"/>
  <c r="M63" i="22" s="1"/>
  <c r="L64" i="22"/>
  <c r="M64" i="22"/>
  <c r="L65" i="22"/>
  <c r="M65" i="22" s="1"/>
  <c r="L66" i="22"/>
  <c r="L67" i="22"/>
  <c r="M67" i="22"/>
  <c r="L68" i="22"/>
  <c r="M68" i="22" s="1"/>
  <c r="L69" i="22"/>
  <c r="M69" i="22"/>
  <c r="L70" i="22"/>
  <c r="M70" i="22" s="1"/>
  <c r="L71" i="22"/>
  <c r="M71" i="22"/>
  <c r="E27" i="22"/>
  <c r="F27" i="22"/>
  <c r="H40" i="14" s="1"/>
  <c r="H27" i="22"/>
  <c r="I27" i="22"/>
  <c r="J27" i="22"/>
  <c r="K27" i="22"/>
  <c r="D27" i="22"/>
  <c r="M51" i="14"/>
  <c r="L51" i="14"/>
  <c r="K51" i="14"/>
  <c r="J51" i="14"/>
  <c r="H51" i="14"/>
  <c r="G51" i="14"/>
  <c r="F51" i="14"/>
  <c r="M44" i="14"/>
  <c r="L44" i="14"/>
  <c r="K44" i="14"/>
  <c r="J44" i="14"/>
  <c r="F44" i="14"/>
  <c r="H22" i="22"/>
  <c r="I22" i="22"/>
  <c r="J22" i="22"/>
  <c r="K22" i="22"/>
  <c r="E22" i="22"/>
  <c r="F22" i="22"/>
  <c r="D22" i="22"/>
  <c r="G44" i="14"/>
  <c r="H44" i="14"/>
  <c r="L72" i="14" l="1"/>
  <c r="L75" i="14" s="1"/>
  <c r="H72" i="14"/>
  <c r="H75" i="14" s="1"/>
  <c r="M9" i="22"/>
  <c r="M20" i="22"/>
  <c r="G11" i="22"/>
  <c r="M11" i="22" s="1"/>
  <c r="M12" i="22"/>
  <c r="M10" i="22"/>
  <c r="M23" i="22"/>
  <c r="M25" i="22"/>
  <c r="M59" i="22"/>
  <c r="M27" i="22"/>
  <c r="M47" i="22"/>
  <c r="M43" i="22"/>
  <c r="M39" i="22"/>
  <c r="M53" i="22"/>
  <c r="M49" i="22"/>
  <c r="M57" i="22"/>
  <c r="M66" i="22"/>
  <c r="M61" i="22"/>
  <c r="G37" i="22"/>
  <c r="M37" i="22" s="1"/>
  <c r="G22" i="22"/>
  <c r="K8" i="22"/>
  <c r="M39" i="14" s="1"/>
  <c r="J8" i="22"/>
  <c r="L39" i="14" s="1"/>
  <c r="I8" i="22"/>
  <c r="H8" i="22"/>
  <c r="F8" i="22"/>
  <c r="H39" i="14" s="1"/>
  <c r="H46" i="14" s="1"/>
  <c r="H53" i="14" s="1"/>
  <c r="H58" i="14" s="1"/>
  <c r="E8" i="22"/>
  <c r="G39" i="14" s="1"/>
  <c r="G46" i="14" s="1"/>
  <c r="G53" i="14" s="1"/>
  <c r="G58" i="14" s="1"/>
  <c r="D8" i="22"/>
  <c r="K39" i="14"/>
  <c r="F39" i="14" l="1"/>
  <c r="F53" i="14" s="1"/>
  <c r="D7" i="22"/>
  <c r="H80" i="14"/>
  <c r="H81" i="14"/>
  <c r="I44" i="14"/>
  <c r="M46" i="14"/>
  <c r="M53" i="14" s="1"/>
  <c r="M58" i="14" s="1"/>
  <c r="L46" i="14"/>
  <c r="L53" i="14" s="1"/>
  <c r="L58" i="14" s="1"/>
  <c r="K46" i="14"/>
  <c r="K53" i="14" s="1"/>
  <c r="K58" i="14" s="1"/>
  <c r="G80" i="14"/>
  <c r="G81" i="14"/>
  <c r="H41" i="14"/>
  <c r="H79" i="14"/>
  <c r="G79" i="14"/>
  <c r="G41" i="14"/>
  <c r="M22" i="22"/>
  <c r="I51" i="14"/>
  <c r="J39" i="14"/>
  <c r="L8" i="22"/>
  <c r="M8" i="22" s="1"/>
  <c r="I39" i="14"/>
  <c r="F79" i="14" l="1"/>
  <c r="M80" i="14"/>
  <c r="M81" i="14"/>
  <c r="M79" i="14"/>
  <c r="L80" i="14"/>
  <c r="L81" i="14"/>
  <c r="L79" i="14"/>
  <c r="K81" i="14"/>
  <c r="K80" i="14"/>
  <c r="K79" i="14"/>
  <c r="I46" i="14"/>
  <c r="I53" i="14" s="1"/>
  <c r="I58" i="14" s="1"/>
  <c r="J46" i="14"/>
  <c r="J53" i="14" s="1"/>
  <c r="J58" i="14" s="1"/>
  <c r="I81" i="14" l="1"/>
  <c r="I80" i="14"/>
  <c r="I79" i="14"/>
  <c r="J81" i="14"/>
  <c r="J80" i="14"/>
  <c r="J79" i="14"/>
</calcChain>
</file>

<file path=xl/comments1.xml><?xml version="1.0" encoding="utf-8"?>
<comments xmlns="http://schemas.openxmlformats.org/spreadsheetml/2006/main">
  <authors>
    <author>Автор</author>
  </authors>
  <commentList>
    <comment ref="F3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G3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затверджений 1 фін.план</t>
        </r>
      </text>
    </comment>
    <comment ref="H3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зміни до фін.плану
3-4 кв
</t>
        </r>
      </text>
    </comment>
  </commentList>
</comments>
</file>

<file path=xl/sharedStrings.xml><?xml version="1.0" encoding="utf-8"?>
<sst xmlns="http://schemas.openxmlformats.org/spreadsheetml/2006/main" count="432" uniqueCount="312">
  <si>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</si>
  <si>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</si>
  <si>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</si>
  <si>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</si>
  <si>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</si>
  <si>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</si>
  <si>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</si>
  <si>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</si>
  <si>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</si>
  <si>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</si>
  <si>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Територія</t>
  </si>
  <si>
    <t>Форма власності</t>
  </si>
  <si>
    <t>Інші операційні витрати</t>
  </si>
  <si>
    <t>придбання (виготовлення) інших необоротних матеріальних активів</t>
  </si>
  <si>
    <t>№ з/п</t>
  </si>
  <si>
    <t>Залучення кредитних коштів</t>
  </si>
  <si>
    <t>Усього</t>
  </si>
  <si>
    <t>модернізація, модифікація (добудова, дообладнання, реконструкція) основних засобів</t>
  </si>
  <si>
    <t xml:space="preserve">І </t>
  </si>
  <si>
    <t>(посада)</t>
  </si>
  <si>
    <t>(підпис)</t>
  </si>
  <si>
    <t>рік</t>
  </si>
  <si>
    <t>Капітальні інвестиції, усього,
у тому числі:</t>
  </si>
  <si>
    <t>Бюджетне фінансування</t>
  </si>
  <si>
    <t xml:space="preserve">         (ініціали, прізвище)    </t>
  </si>
  <si>
    <t>_____________________________</t>
  </si>
  <si>
    <t>Середньооблікова кількість штатних працівників</t>
  </si>
  <si>
    <t>(ініціали, прізвище)</t>
  </si>
  <si>
    <t xml:space="preserve">ЗАТВЕРДЖЕНО  </t>
  </si>
  <si>
    <t>Стандарти звітності П(с)БОУ</t>
  </si>
  <si>
    <t>Стандарти звітності МСФЗ</t>
  </si>
  <si>
    <t>Основні фінансові показники</t>
  </si>
  <si>
    <t>Капітальні інвестиції</t>
  </si>
  <si>
    <t>Найменування показника</t>
  </si>
  <si>
    <t>Власні кошти (розшифрувати)</t>
  </si>
  <si>
    <t>Валовий прибуток/збиток</t>
  </si>
  <si>
    <t>Інші доходи, усього, у тому числі:</t>
  </si>
  <si>
    <t>Інші витрати</t>
  </si>
  <si>
    <t>Чистий рух коштів від операційної діяльності</t>
  </si>
  <si>
    <t>Інші операційні доходи, усього, у тому числі:</t>
  </si>
  <si>
    <t>Зобов’язання з податків, зборів та інших обов’язкових платежів, у тому числі:</t>
  </si>
  <si>
    <t>Надходження від власного капіталу</t>
  </si>
  <si>
    <t>капітальний ремонт</t>
  </si>
  <si>
    <t>Чистий фінансовий результат</t>
  </si>
  <si>
    <t>М. П. (посада, П.І.Б., дата, підпис)</t>
  </si>
  <si>
    <t>Одиниця виміру, тис. грн</t>
  </si>
  <si>
    <t xml:space="preserve">Прибуток </t>
  </si>
  <si>
    <t>Збиток</t>
  </si>
  <si>
    <t xml:space="preserve">Місце знаходження  </t>
  </si>
  <si>
    <t>РОЗГЛЯНУТО</t>
  </si>
  <si>
    <t>ПОГОДЖЕНО:</t>
  </si>
  <si>
    <t xml:space="preserve">    </t>
  </si>
  <si>
    <t xml:space="preserve"> (посада)</t>
  </si>
  <si>
    <t>Витрачання на придбання необоротних активів, у тому числі:</t>
  </si>
  <si>
    <t>капітальне будівництво (розшифрувати)</t>
  </si>
  <si>
    <t>тис. грн</t>
  </si>
  <si>
    <t xml:space="preserve">                   (підпис)</t>
  </si>
  <si>
    <t>Надходження грошових коштів від операційної діяльності</t>
  </si>
  <si>
    <t>Чистий дохід від реалізації продукції (товарів, робіт, послуг), усього, у тому числі:</t>
  </si>
  <si>
    <t>Капітальний ремонт, усього, у т.ч.:</t>
  </si>
  <si>
    <t>Інші витрати, усього, у т.ч.:</t>
  </si>
  <si>
    <t>Розшифровка №1 до розділу І "Формування фінансових результатів"</t>
  </si>
  <si>
    <t>Розшифровка до розділу  IV. "Капітальні інвестиції"</t>
  </si>
  <si>
    <t>Собівартість реалізованої продукції (товарів, робіт, послуг):</t>
  </si>
  <si>
    <t>№з/п</t>
  </si>
  <si>
    <t>Інші доходи</t>
  </si>
  <si>
    <t>Податок на додану вартість, що підлягає сплаті до бюджету за підсумками звітного періоду</t>
  </si>
  <si>
    <t>Земельний податок</t>
  </si>
  <si>
    <t>Екологічний податок</t>
  </si>
  <si>
    <t>Військовий збір</t>
  </si>
  <si>
    <t>Єдиний внесок на загальнообовязкове державне соціальне страхування</t>
  </si>
  <si>
    <t xml:space="preserve"> Дохід від плати за послуги згідно ЗУ "Про державні фінансові гарантії медичного обслуговування населення"</t>
  </si>
  <si>
    <t>Дохід від плати за послуги згідно з основною діяльністю</t>
  </si>
  <si>
    <t xml:space="preserve"> цільове фінансування(обласний бюджет та інші субвенції)</t>
  </si>
  <si>
    <t>благодійна допомога</t>
  </si>
  <si>
    <t>дохід від надання майна в оренду</t>
  </si>
  <si>
    <t>дохід від реалізації майна</t>
  </si>
  <si>
    <t>дохід від страхових компаній</t>
  </si>
  <si>
    <t>………………………</t>
  </si>
  <si>
    <t xml:space="preserve"> дохід від амортизації</t>
  </si>
  <si>
    <t>на виконання заходів обласної програми</t>
  </si>
  <si>
    <t>на комунальні послуги та енергоносії</t>
  </si>
  <si>
    <t>субвенції, дотації</t>
  </si>
  <si>
    <t>Адміністративні витрати</t>
  </si>
  <si>
    <t>Витрати на збут</t>
  </si>
  <si>
    <t xml:space="preserve">Інші операційні доходи </t>
  </si>
  <si>
    <t>Фінансовий результат від операційної діяльності</t>
  </si>
  <si>
    <t>Інші фінансові доходи</t>
  </si>
  <si>
    <t>Фінансові витрати</t>
  </si>
  <si>
    <t>Фінансовий результат до оподаткування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</si>
  <si>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</si>
  <si>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>Код рядка</t>
  </si>
  <si>
    <t>I. Формування фінансових результатів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</si>
  <si>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</si>
  <si>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</si>
  <si>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Дохід від участі в капіталі</t>
  </si>
  <si>
    <t>Втрати від участі в капіталі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</si>
  <si>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</si>
  <si>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</si>
  <si>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</si>
  <si>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</si>
  <si>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II. Розрахунки з бюджетом</t>
  </si>
  <si>
    <t>Усього виплат на користь держави</t>
  </si>
  <si>
    <t>III. Рух грошових коштів</t>
  </si>
  <si>
    <t>Повернення податків і зборів, у тому числі:</t>
  </si>
  <si>
    <t>податку на додану вартість</t>
  </si>
  <si>
    <t>Надходження авансів від покупців і замовників</t>
  </si>
  <si>
    <t>кредити</t>
  </si>
  <si>
    <t>облігації</t>
  </si>
  <si>
    <t>Витрачання грошових коштів від операційної діяльності</t>
  </si>
  <si>
    <t>Повернення коштів до бюджету</t>
  </si>
  <si>
    <t>II. Рух коштів у результаті інвестиційної діяльності</t>
  </si>
  <si>
    <t>Надходження грошових коштів від інвестиційної діяльності</t>
  </si>
  <si>
    <t>Надходження від реалізації фінансових інвестицій, у тому числі:</t>
  </si>
  <si>
    <t>Витрачання грошових коштів від інвестиційної діяльності</t>
  </si>
  <si>
    <t>Витрачання на придбання фінансових інвестицій, у тому числі:</t>
  </si>
  <si>
    <t>Виплати за деривативами</t>
  </si>
  <si>
    <t>III. Рух коштів у результаті фінансової діяльності</t>
  </si>
  <si>
    <t>Витрачання грошових коштів від фінансової діяльності</t>
  </si>
  <si>
    <t>Витрачання на викуп власних акцій</t>
  </si>
  <si>
    <t>Витрачення на сплату відсотків</t>
  </si>
  <si>
    <t>Витрачення на сплату заборгованості з фінансової оренди</t>
  </si>
  <si>
    <t>Інші платежі (розшифрувати)</t>
  </si>
  <si>
    <t>Чистий рух коштів від фінансової діяльності</t>
  </si>
  <si>
    <t>Чистий рух грошових коштів за звітний період</t>
  </si>
  <si>
    <t>Залишок коштів на початок періоду</t>
  </si>
  <si>
    <t>Залишок коштів на кінець періоду</t>
  </si>
  <si>
    <t>IV. Капітальні інвестиції</t>
  </si>
  <si>
    <t>Необоротні активи, усього, у тому числі:</t>
  </si>
  <si>
    <t>основні засоби</t>
  </si>
  <si>
    <t>первісна вартість</t>
  </si>
  <si>
    <t>знос</t>
  </si>
  <si>
    <t>Оборотні активи, усього, у тому числі:</t>
  </si>
  <si>
    <t>гроші та їх еквіваленти</t>
  </si>
  <si>
    <t>Усього активи</t>
  </si>
  <si>
    <t>Довгострокові зобов'язання і забезпечення</t>
  </si>
  <si>
    <t>Поточні зобов'язання і забезпечення</t>
  </si>
  <si>
    <t>Усього зобов'язання і забезпечення</t>
  </si>
  <si>
    <t>У тому числі державні гранти і субсидії</t>
  </si>
  <si>
    <t>У тому числі фінансові запозичення</t>
  </si>
  <si>
    <t>Власний капітал</t>
  </si>
  <si>
    <t>Керівник</t>
  </si>
  <si>
    <t>Адміністративно-управлінський персонал</t>
  </si>
  <si>
    <t>Лікарі</t>
  </si>
  <si>
    <t>Середній медичний персонал</t>
  </si>
  <si>
    <t>Молодший медичний персонал</t>
  </si>
  <si>
    <t xml:space="preserve">Спеціалісти  </t>
  </si>
  <si>
    <t>Педагоги</t>
  </si>
  <si>
    <t>Інший персонал</t>
  </si>
  <si>
    <t>Працівники, що працюють за цивільно-правовими договорами</t>
  </si>
  <si>
    <t>Фонд оплати праці, у т.ч.:</t>
  </si>
  <si>
    <t>Середньомісячні витрати на оплату праці одного працівника, у т.ч.:</t>
  </si>
  <si>
    <t>Заборгованість за заробітною платою, у т.ч.:</t>
  </si>
  <si>
    <t>Плановий рік (усього)</t>
  </si>
  <si>
    <t xml:space="preserve">Інші витрати </t>
  </si>
  <si>
    <t>Чистий рух коштів від інвестиційної діяльності</t>
  </si>
  <si>
    <t>Адміністративні витрати, у тому числі:</t>
  </si>
  <si>
    <t>витрати повязані з використанням власних службових автомобілів</t>
  </si>
  <si>
    <t>витрати на оренду службових автомобілів</t>
  </si>
  <si>
    <t>витрати на консалтингові послуги</t>
  </si>
  <si>
    <t>витрати на страхові послуги</t>
  </si>
  <si>
    <t>витрати на аудиторські послуги</t>
  </si>
  <si>
    <t>витрати на службові відрядження</t>
  </si>
  <si>
    <t>витрати на зв'язок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</si>
  <si>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</si>
  <si>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загальногосподарського персоналу</t>
  </si>
  <si>
    <t>витрати на страхування майна загальногосподарського призначення</t>
  </si>
  <si>
    <t>організаційно-технічні послуги</t>
  </si>
  <si>
    <t>консультаційні та інформаційні послуги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</si>
  <si>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</si>
  <si>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</si>
  <si>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</si>
  <si>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>витрати на підвищення кваліфікації та перепідготовку кадрів</t>
  </si>
  <si>
    <t>витрати на утримання основних фондів, інших необоротних активів загальногосподарського використання, у тому числі:</t>
  </si>
  <si>
    <t>витрати на поліпшення основних фондів</t>
  </si>
  <si>
    <t>Інші операційні витрати, в т.ч:</t>
  </si>
  <si>
    <t xml:space="preserve"> плата за розрахунково-касове обслуговування та інші послуги банків</t>
  </si>
  <si>
    <t>нетипові операційні витрати (розшифрувати)</t>
  </si>
  <si>
    <t>витрати на благодійну допомогу</t>
  </si>
  <si>
    <t>відрахування до резерву сумнівних боргів</t>
  </si>
  <si>
    <t>відрахування до недержавних пенсійних фондів</t>
  </si>
  <si>
    <t>І. Рух коштів у результаті операційної діяльності</t>
  </si>
  <si>
    <t>Цільове фінансування, у тому числі:</t>
  </si>
  <si>
    <t>Отримання коштів за короткостроковими зобов’язаннями, у тому числі:</t>
  </si>
  <si>
    <t>позики</t>
  </si>
  <si>
    <t>Інші надходження (розшифрувати)</t>
  </si>
  <si>
    <t>Інші витрачання (розшифрувати)</t>
  </si>
  <si>
    <t>надходження від продажу акцій та облігацій</t>
  </si>
  <si>
    <t>витрачання на придбання акцій та облігацій</t>
  </si>
  <si>
    <t>придбання (створення) основних засобів (розшифрувати)</t>
  </si>
  <si>
    <t>придбання (створення) нематеріальних активів (розшифрувати)</t>
  </si>
  <si>
    <t>інші необоротні активи (розшифрувати)</t>
  </si>
  <si>
    <t>Надходження грошових коштів від фінансової діяльності</t>
  </si>
  <si>
    <t>Отримання коштів за довгостроковими зобов’язаннями, у тому числі:</t>
  </si>
  <si>
    <t>Повернення коштів за довгостроковими зобов’язаннями, у тому числі:</t>
  </si>
  <si>
    <t>централізовані закупівлі МОЗ</t>
  </si>
  <si>
    <t xml:space="preserve"> відсотки за залишком коштів на рахунках банку</t>
  </si>
  <si>
    <t xml:space="preserve"> розрахунки за предмети, матеріали, обладнання та інвентар</t>
  </si>
  <si>
    <t>розрахунки за медикаменти та перевязувальні матеріали</t>
  </si>
  <si>
    <t>розрахунки за продукти харчування</t>
  </si>
  <si>
    <t>розрахунки за послуги розрахунки за комунальні послуги та енергоносії</t>
  </si>
  <si>
    <t xml:space="preserve"> Рентабельність активів
 ( чистий фіннасовий результат/вартість активів)</t>
  </si>
  <si>
    <t xml:space="preserve">  Рентабельність діяльності
 (чистий фінансовий результат/чистий дохід від реалізації продукції) </t>
  </si>
  <si>
    <t>Рентабельність власного капіталу (чистий фінансовий результат/власний капітал)</t>
  </si>
  <si>
    <t>Коефіцієнт фінансової стійкості власний капітал/довгострокові зобовязання+поточні зобовязання)</t>
  </si>
  <si>
    <t>Розшифровка до розділу  ІІІ "Рух грошових коштів"</t>
  </si>
  <si>
    <t>Розрахунки за продукцію (товари, роботи та послуги) в т.ч:</t>
  </si>
  <si>
    <t>розрахунки за послуги</t>
  </si>
  <si>
    <t>Факт минулого року</t>
  </si>
  <si>
    <t>Фінансовий план поточного  року (затверджений зі змінами)</t>
  </si>
  <si>
    <t>Прогноз на поточний рік</t>
  </si>
  <si>
    <t>Таблиця 1</t>
  </si>
  <si>
    <t>Фінансовий план поточного року (затверджений зі змінами)</t>
  </si>
  <si>
    <t xml:space="preserve">Очікуваний показник до кінця поточного  року </t>
  </si>
  <si>
    <t xml:space="preserve">Плановий рік (усього) </t>
  </si>
  <si>
    <t>тис.грн</t>
  </si>
  <si>
    <t>реалізація майна</t>
  </si>
  <si>
    <t>орендна плата</t>
  </si>
  <si>
    <t>благодійні внески</t>
  </si>
  <si>
    <t>лікарняні</t>
  </si>
  <si>
    <t>……………..</t>
  </si>
  <si>
    <t>Інші надходження,  у тому числі:</t>
  </si>
  <si>
    <t>Повернення коштів за короткостроковими зобов’язаннями, у тому числі:</t>
  </si>
  <si>
    <t>податок на додану вартість, що підлягає сплаті до бюджету за підсумками звітного періоду</t>
  </si>
  <si>
    <t>податок на доходів фізичних осіб</t>
  </si>
  <si>
    <t>земельний податок</t>
  </si>
  <si>
    <t>екологічний податок</t>
  </si>
  <si>
    <t>військовий збір</t>
  </si>
  <si>
    <t>єдиний внесок на загальнообовязкове державне соціальне страхування</t>
  </si>
  <si>
    <t>інші податки, збори та платежі(розшифрувати)</t>
  </si>
  <si>
    <t>надходження від реалізації необоротних активів</t>
  </si>
  <si>
    <t>надходження від отриманих відсотків</t>
  </si>
  <si>
    <t>надходження дивідендів</t>
  </si>
  <si>
    <t>надходження від деривативів</t>
  </si>
  <si>
    <t>(галузевий заступник голови обласної державної адміністрації)</t>
  </si>
  <si>
    <t>________________________________________________</t>
  </si>
  <si>
    <t>(директор галузевого департаменту обласної державної адміністрації)</t>
  </si>
  <si>
    <t>(голова обласної Ради)</t>
  </si>
  <si>
    <t>(голова постійної комісії обласної Ради з питань економіки, фінансів та бюджету)</t>
  </si>
  <si>
    <t>Керівник________________________________</t>
  </si>
  <si>
    <t>_________________________</t>
  </si>
  <si>
    <t>____________</t>
  </si>
  <si>
    <t xml:space="preserve"> ФІНАНСОВИЙ ПЛАН ПІДПРИЄМСТВА 
(назва підприємства)    
на ____________ рік</t>
  </si>
  <si>
    <t>Податок на доходи фізичних осіб</t>
  </si>
  <si>
    <t>Інші податки, збори та платежі (розшифрувати)</t>
  </si>
  <si>
    <t>за ЄДРПОУ</t>
  </si>
  <si>
    <t>за КОПФГ</t>
  </si>
  <si>
    <t>за СПОДУ</t>
  </si>
  <si>
    <t>за КВЕД</t>
  </si>
  <si>
    <t>Таблиця 2</t>
  </si>
  <si>
    <t>Таблиця 3</t>
  </si>
  <si>
    <t>Таблиця 4</t>
  </si>
  <si>
    <t>Керівник___________</t>
  </si>
  <si>
    <t>Факт минулого  року</t>
  </si>
  <si>
    <t>Фінансовий план  року (затверджений зі змінами)</t>
  </si>
  <si>
    <t xml:space="preserve">Плановий  рік (усього) </t>
  </si>
  <si>
    <t>Фінансовий план  (затверджений зі змінами)</t>
  </si>
  <si>
    <t xml:space="preserve">Очікуваний показник до кінця поточного року </t>
  </si>
  <si>
    <t>Код</t>
  </si>
  <si>
    <t>Внесення змін до затвердженого фінансвого плану</t>
  </si>
  <si>
    <t>основний ФП (дата затвердження)</t>
  </si>
  <si>
    <t>змінений ФП (дата затвердження)</t>
  </si>
  <si>
    <t>У тому числі за кварталами планового року</t>
  </si>
  <si>
    <t>I</t>
  </si>
  <si>
    <t>II</t>
  </si>
  <si>
    <t>III</t>
  </si>
  <si>
    <t>IV</t>
  </si>
  <si>
    <t>VI. Звіт про фінансовий стан</t>
  </si>
  <si>
    <t>VII. Дані про персонал та оплата праці</t>
  </si>
  <si>
    <t>ІІ</t>
  </si>
  <si>
    <t>дохід  від компенсації за комунальні  платежі від орендаря та інших</t>
  </si>
  <si>
    <t>дохід від залишків запасів з попередніх періодів</t>
  </si>
  <si>
    <t>Інші витрати (розшифрувати)</t>
  </si>
  <si>
    <t>………………………………….</t>
  </si>
  <si>
    <t>інші адміністративні витрати (розшифрувати)</t>
  </si>
  <si>
    <t>інші доходи (розшифрувати)</t>
  </si>
  <si>
    <t>ДОХОДИ  (усього)</t>
  </si>
  <si>
    <t>ВИТРАТИ (усього)</t>
  </si>
  <si>
    <t>інші операційні витрати (розшифруватит)</t>
  </si>
  <si>
    <t>Виручка від реалізації продукції (товарів, робіт, послуг) в т.ч.</t>
  </si>
  <si>
    <t>програма медичних гарантій</t>
  </si>
  <si>
    <t>платні послуги,  страхові виплати</t>
  </si>
  <si>
    <t>надходження з обласного бюджету</t>
  </si>
  <si>
    <t>тис.грн.</t>
  </si>
  <si>
    <t>Найменування обєкта</t>
  </si>
  <si>
    <t>у тому числі за кварталами планового року</t>
  </si>
  <si>
    <t>Інші джерела (розшифрувати (благодійна допомога, централізоване постачання ))</t>
  </si>
  <si>
    <t>Капітальне будівництво, усього, у т.ч.</t>
  </si>
  <si>
    <t>Придбання (виготовлення) основних засобів, усього, у т.ч.</t>
  </si>
  <si>
    <t>Придбання (виготовлення) інших необоротних матеріальних активів, усього, у т.ч.</t>
  </si>
  <si>
    <t>Придбання (створення) нематеріальних активів, усього, у т.ч.</t>
  </si>
  <si>
    <t>Модернізація, модифікація (добудова, дообладнання, реконструкція) основних засобів, усього, у т.ч.</t>
  </si>
  <si>
    <t>Розшифровка до розділу IV "Капітальні інвестиції за джерелами надходження" на  _____   рік</t>
  </si>
  <si>
    <t>V. Коефіцієнтний аналіз</t>
  </si>
  <si>
    <t>розрахунки з оплати праці</t>
  </si>
  <si>
    <t>витрати на сировину та основні матеріали</t>
  </si>
  <si>
    <t>витрати на паливо</t>
  </si>
  <si>
    <t>витрати на комунальні послуги та енергоносії</t>
  </si>
  <si>
    <t>витрати на оплату праці</t>
  </si>
  <si>
    <t>відрахування на соціальні заходи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</si>
  <si>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</si>
  <si>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</si>
  <si>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</si>
  <si>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амортизація основних засобів і нематеріальних активів загальногосподарського призначення</t>
  </si>
  <si>
    <t xml:space="preserve">
Середня кількість працівників (штатних працівників, зовнішніх сумісників та працівників, що працюють за цивільно - правовими договорами), у т.ч.:</t>
  </si>
  <si>
    <t>відхил.</t>
  </si>
  <si>
    <t>інші платежі (розшифрувати)</t>
  </si>
  <si>
    <t>пільгові пенсіїї</t>
  </si>
  <si>
    <t>службові відрядження</t>
  </si>
  <si>
    <t xml:space="preserve"> </t>
  </si>
  <si>
    <t>Додаток  1</t>
  </si>
  <si>
    <t xml:space="preserve">до Положення про порядок складання, затвердження,    
внесення змін,звітування та контролю за  виконанням фінансових планів закладів  охорони здоров'я Хмільницької міської ради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</si>
</sst>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164" formatCode="_ * #,##0.00_)\ _₽_ ;_ * \(#,##0.00\)\ _₽_ ;_ * &quot;-&quot;??_)\ _₽_ ;_ @_ "/>
    <numFmt numFmtId="165" formatCode="_-* #,##0.00_₴_-;\-* #,##0.00_₴_-;_-* &quot;-&quot;??_₴_-;_-@_-"/>
    <numFmt numFmtId="166" formatCode="_-* #,##0.00\ _г_р_н_._-;\-* #,##0.00\ _г_р_н_._-;_-* &quot;-&quot;??\ _г_р_н_._-;_-@_-"/>
    <numFmt numFmtId="167" formatCode="#,##0&quot;р.&quot;;[Red]\-#,##0&quot;р.&quot;"/>
    <numFmt numFmtId="168" formatCode="#,##0.00&quot;р.&quot;;\-#,##0.00&quot;р.&quot;"/>
    <numFmt numFmtId="169" formatCode="_-* #,##0.00_р_._-;\-* #,##0.00_р_._-;_-* &quot;-&quot;??_р_._-;_-@_-"/>
    <numFmt numFmtId="170" formatCode="0.0"/>
    <numFmt numFmtId="171" formatCode="#,##0.0"/>
    <numFmt numFmtId="172" formatCode="###\ ##0.000"/>
    <numFmt numFmtId="173" formatCode="_(&quot;$&quot;* #,##0.00_);_(&quot;$&quot;* \(#,##0.00\);_(&quot;$&quot;* &quot;-&quot;??_);_(@_)"/>
    <numFmt numFmtId="174" formatCode="_(* #,##0_);_(* \(#,##0\);_(* &quot;-&quot;_);_(@_)"/>
    <numFmt numFmtId="175" formatCode="_(* #,##0.00_);_(* \(#,##0.00\);_(* &quot;-&quot;??_);_(@_)"/>
    <numFmt numFmtId="176" formatCode="#,##0.0_ ;[Red]\-#,##0.0\ "/>
    <numFmt numFmtId="177" formatCode="0.0;\(0.0\);\ ;\-"/>
    <numFmt numFmtId="178" formatCode="_(* #,##0.0_);_(* \(#,##0.0\);_(* &quot;-&quot;_);_(@_)"/>
    <numFmt numFmtId="179" formatCode="#,##0.0_р_.;\(#,##0.0\)_р_."/>
    <numFmt numFmtId="180" formatCode="#,##0.0_ ;\-#,##0.0\ "/>
    <numFmt numFmtId="181" formatCode="0.00_);\(0.00\)"/>
    <numFmt numFmtId="182" formatCode="#,##0.0_);\(#,##0.0\)"/>
    <numFmt numFmtId="183" formatCode="0.0_);\(0.0\)"/>
  </numFmts>
  <fonts count="10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b/>
      <sz val="13.5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scheme val="minor"/>
    </font>
    <font>
      <sz val="12.5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53">
    <xf numFmtId="0" fontId="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9" fillId="2" borderId="0" applyNumberFormat="0" applyBorder="0" applyAlignment="0" applyProtection="0"/>
    <xf numFmtId="0" fontId="2" fillId="2" borderId="0" applyNumberFormat="0" applyBorder="0" applyAlignment="0" applyProtection="0"/>
    <xf numFmtId="0" fontId="29" fillId="3" borderId="0" applyNumberFormat="0" applyBorder="0" applyAlignment="0" applyProtection="0"/>
    <xf numFmtId="0" fontId="2" fillId="3" borderId="0" applyNumberFormat="0" applyBorder="0" applyAlignment="0" applyProtection="0"/>
    <xf numFmtId="0" fontId="29" fillId="4" borderId="0" applyNumberFormat="0" applyBorder="0" applyAlignment="0" applyProtection="0"/>
    <xf numFmtId="0" fontId="2" fillId="4" borderId="0" applyNumberFormat="0" applyBorder="0" applyAlignment="0" applyProtection="0"/>
    <xf numFmtId="0" fontId="29" fillId="5" borderId="0" applyNumberFormat="0" applyBorder="0" applyAlignment="0" applyProtection="0"/>
    <xf numFmtId="0" fontId="2" fillId="5" borderId="0" applyNumberFormat="0" applyBorder="0" applyAlignment="0" applyProtection="0"/>
    <xf numFmtId="0" fontId="29" fillId="6" borderId="0" applyNumberFormat="0" applyBorder="0" applyAlignment="0" applyProtection="0"/>
    <xf numFmtId="0" fontId="2" fillId="6" borderId="0" applyNumberFormat="0" applyBorder="0" applyAlignment="0" applyProtection="0"/>
    <xf numFmtId="0" fontId="29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9" fillId="8" borderId="0" applyNumberFormat="0" applyBorder="0" applyAlignment="0" applyProtection="0"/>
    <xf numFmtId="0" fontId="2" fillId="8" borderId="0" applyNumberFormat="0" applyBorder="0" applyAlignment="0" applyProtection="0"/>
    <xf numFmtId="0" fontId="29" fillId="9" borderId="0" applyNumberFormat="0" applyBorder="0" applyAlignment="0" applyProtection="0"/>
    <xf numFmtId="0" fontId="2" fillId="9" borderId="0" applyNumberFormat="0" applyBorder="0" applyAlignment="0" applyProtection="0"/>
    <xf numFmtId="0" fontId="29" fillId="10" borderId="0" applyNumberFormat="0" applyBorder="0" applyAlignment="0" applyProtection="0"/>
    <xf numFmtId="0" fontId="2" fillId="10" borderId="0" applyNumberFormat="0" applyBorder="0" applyAlignment="0" applyProtection="0"/>
    <xf numFmtId="0" fontId="29" fillId="5" borderId="0" applyNumberFormat="0" applyBorder="0" applyAlignment="0" applyProtection="0"/>
    <xf numFmtId="0" fontId="2" fillId="5" borderId="0" applyNumberFormat="0" applyBorder="0" applyAlignment="0" applyProtection="0"/>
    <xf numFmtId="0" fontId="29" fillId="8" borderId="0" applyNumberFormat="0" applyBorder="0" applyAlignment="0" applyProtection="0"/>
    <xf numFmtId="0" fontId="2" fillId="8" borderId="0" applyNumberFormat="0" applyBorder="0" applyAlignment="0" applyProtection="0"/>
    <xf numFmtId="0" fontId="29" fillId="11" borderId="0" applyNumberFormat="0" applyBorder="0" applyAlignment="0" applyProtection="0"/>
    <xf numFmtId="0" fontId="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30" fillId="12" borderId="0" applyNumberFormat="0" applyBorder="0" applyAlignment="0" applyProtection="0"/>
    <xf numFmtId="0" fontId="12" fillId="12" borderId="0" applyNumberFormat="0" applyBorder="0" applyAlignment="0" applyProtection="0"/>
    <xf numFmtId="0" fontId="30" fillId="9" borderId="0" applyNumberFormat="0" applyBorder="0" applyAlignment="0" applyProtection="0"/>
    <xf numFmtId="0" fontId="12" fillId="9" borderId="0" applyNumberFormat="0" applyBorder="0" applyAlignment="0" applyProtection="0"/>
    <xf numFmtId="0" fontId="30" fillId="10" borderId="0" applyNumberFormat="0" applyBorder="0" applyAlignment="0" applyProtection="0"/>
    <xf numFmtId="0" fontId="12" fillId="10" borderId="0" applyNumberFormat="0" applyBorder="0" applyAlignment="0" applyProtection="0"/>
    <xf numFmtId="0" fontId="30" fillId="13" borderId="0" applyNumberFormat="0" applyBorder="0" applyAlignment="0" applyProtection="0"/>
    <xf numFmtId="0" fontId="12" fillId="13" borderId="0" applyNumberFormat="0" applyBorder="0" applyAlignment="0" applyProtection="0"/>
    <xf numFmtId="0" fontId="30" fillId="14" borderId="0" applyNumberFormat="0" applyBorder="0" applyAlignment="0" applyProtection="0"/>
    <xf numFmtId="0" fontId="12" fillId="14" borderId="0" applyNumberFormat="0" applyBorder="0" applyAlignment="0" applyProtection="0"/>
    <xf numFmtId="0" fontId="30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23" fillId="3" borderId="0" applyNumberFormat="0" applyBorder="0" applyAlignment="0" applyProtection="0"/>
    <xf numFmtId="0" fontId="15" fillId="20" borderId="1" applyNumberFormat="0" applyAlignment="0" applyProtection="0"/>
    <xf numFmtId="0" fontId="20" fillId="21" borderId="2" applyNumberFormat="0" applyAlignment="0" applyProtection="0"/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166" fontId="10" fillId="0" borderId="0" applyFont="0" applyFill="0" applyBorder="0" applyAlignment="0" applyProtection="0"/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0" fontId="24" fillId="0" borderId="0" applyNumberFormat="0" applyFill="0" applyBorder="0" applyAlignment="0" applyProtection="0"/>
    <xf numFmtId="172" fontId="32" fillId="0" borderId="0" applyAlignment="0">
      <alignment wrapText="1"/>
    </xf>
    <xf numFmtId="0" fontId="27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</xf>
    <xf numFmtId="49" fontId="10" fillId="0" borderId="0" applyNumberFormat="0" applyFont="0" applyAlignment="0">
      <alignment vertical="top" wrapText="1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34" fillId="22" borderId="7">
      <alignment horizontal="left" vertical="center"/>
      <protection locked="0"/>
    </xf>
    <xf numFmtId="49" fontId="34" fillId="22" borderId="7">
      <alignment horizontal="left" vertical="center"/>
    </xf>
    <xf numFmtId="4" fontId="34" fillId="22" borderId="7">
      <alignment horizontal="right" vertical="center"/>
      <protection locked="0"/>
    </xf>
    <xf numFmtId="4" fontId="34" fillId="22" borderId="7">
      <alignment horizontal="right" vertical="center"/>
    </xf>
    <xf numFmtId="4" fontId="35" fillId="22" borderId="7">
      <alignment horizontal="right" vertical="center"/>
      <protection locked="0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" fontId="36" fillId="22" borderId="3">
      <alignment horizontal="right" vertical="center"/>
      <protection locked="0"/>
    </xf>
    <xf numFmtId="4" fontId="36" fillId="22" borderId="3">
      <alignment horizontal="right" vertical="center"/>
    </xf>
    <xf numFmtId="4" fontId="38" fillId="22" borderId="3">
      <alignment horizontal="right" vertical="center"/>
      <protection locked="0"/>
    </xf>
    <xf numFmtId="49" fontId="31" fillId="22" borderId="3">
      <alignment horizontal="left" vertical="center"/>
      <protection locked="0"/>
    </xf>
    <xf numFmtId="49" fontId="31" fillId="22" borderId="3">
      <alignment horizontal="left" vertical="center"/>
      <protection locked="0"/>
    </xf>
    <xf numFmtId="49" fontId="31" fillId="22" borderId="3">
      <alignment horizontal="left" vertical="center"/>
    </xf>
    <xf numFmtId="49" fontId="31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1" fillId="22" borderId="3">
      <alignment horizontal="right" vertical="center"/>
      <protection locked="0"/>
    </xf>
    <xf numFmtId="4" fontId="31" fillId="22" borderId="3">
      <alignment horizontal="right" vertical="center"/>
      <protection locked="0"/>
    </xf>
    <xf numFmtId="4" fontId="31" fillId="22" borderId="3">
      <alignment horizontal="right" vertical="center"/>
    </xf>
    <xf numFmtId="4" fontId="31" fillId="22" borderId="3">
      <alignment horizontal="right" vertical="center"/>
    </xf>
    <xf numFmtId="4" fontId="35" fillId="22" borderId="3">
      <alignment horizontal="right" vertical="center"/>
      <protection locked="0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" fontId="39" fillId="22" borderId="3">
      <alignment horizontal="right" vertical="center"/>
      <protection locked="0"/>
    </xf>
    <xf numFmtId="4" fontId="39" fillId="22" borderId="3">
      <alignment horizontal="right" vertical="center"/>
    </xf>
    <xf numFmtId="4" fontId="41" fillId="22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" fontId="43" fillId="0" borderId="3">
      <alignment horizontal="right" vertical="center"/>
      <protection locked="0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9" fontId="45" fillId="0" borderId="3">
      <alignment horizontal="left" vertical="center"/>
      <protection locked="0"/>
    </xf>
    <xf numFmtId="49" fontId="45" fillId="0" borderId="3">
      <alignment horizontal="left" vertical="center"/>
    </xf>
    <xf numFmtId="4" fontId="44" fillId="0" borderId="3">
      <alignment horizontal="right" vertical="center"/>
      <protection locked="0"/>
    </xf>
    <xf numFmtId="4" fontId="44" fillId="0" borderId="3">
      <alignment horizontal="right" vertical="center"/>
    </xf>
    <xf numFmtId="49" fontId="42" fillId="0" borderId="3">
      <alignment horizontal="left" vertical="center"/>
      <protection locked="0"/>
    </xf>
    <xf numFmtId="49" fontId="43" fillId="0" borderId="3">
      <alignment horizontal="left" vertical="center"/>
      <protection locked="0"/>
    </xf>
    <xf numFmtId="4" fontId="42" fillId="0" borderId="3">
      <alignment horizontal="right" vertical="center"/>
      <protection locked="0"/>
    </xf>
    <xf numFmtId="0" fontId="25" fillId="0" borderId="8" applyNumberFormat="0" applyFill="0" applyAlignment="0" applyProtection="0"/>
    <xf numFmtId="0" fontId="22" fillId="23" borderId="0" applyNumberFormat="0" applyBorder="0" applyAlignment="0" applyProtection="0"/>
    <xf numFmtId="0" fontId="10" fillId="0" borderId="0"/>
    <xf numFmtId="0" fontId="10" fillId="0" borderId="0"/>
    <xf numFmtId="0" fontId="3" fillId="24" borderId="9" applyNumberFormat="0" applyFont="0" applyAlignment="0" applyProtection="0"/>
    <xf numFmtId="4" fontId="46" fillId="25" borderId="3">
      <alignment horizontal="right" vertical="center"/>
      <protection locked="0"/>
    </xf>
    <xf numFmtId="4" fontId="46" fillId="26" borderId="3">
      <alignment horizontal="right" vertical="center"/>
      <protection locked="0"/>
    </xf>
    <xf numFmtId="4" fontId="46" fillId="27" borderId="3">
      <alignment horizontal="right" vertical="center"/>
      <protection locked="0"/>
    </xf>
    <xf numFmtId="0" fontId="14" fillId="20" borderId="10" applyNumberFormat="0" applyAlignment="0" applyProtection="0"/>
    <xf numFmtId="49" fontId="31" fillId="0" borderId="3">
      <alignment horizontal="left" vertical="center" wrapText="1"/>
      <protection locked="0"/>
    </xf>
    <xf numFmtId="49" fontId="31" fillId="0" borderId="3">
      <alignment horizontal="left" vertical="center" wrapText="1"/>
      <protection locked="0"/>
    </xf>
    <xf numFmtId="0" fontId="2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30" fillId="16" borderId="0" applyNumberFormat="0" applyBorder="0" applyAlignment="0" applyProtection="0"/>
    <xf numFmtId="0" fontId="12" fillId="16" borderId="0" applyNumberFormat="0" applyBorder="0" applyAlignment="0" applyProtection="0"/>
    <xf numFmtId="0" fontId="30" fillId="17" borderId="0" applyNumberFormat="0" applyBorder="0" applyAlignment="0" applyProtection="0"/>
    <xf numFmtId="0" fontId="12" fillId="17" borderId="0" applyNumberFormat="0" applyBorder="0" applyAlignment="0" applyProtection="0"/>
    <xf numFmtId="0" fontId="30" fillId="18" borderId="0" applyNumberFormat="0" applyBorder="0" applyAlignment="0" applyProtection="0"/>
    <xf numFmtId="0" fontId="12" fillId="18" borderId="0" applyNumberFormat="0" applyBorder="0" applyAlignment="0" applyProtection="0"/>
    <xf numFmtId="0" fontId="30" fillId="13" borderId="0" applyNumberFormat="0" applyBorder="0" applyAlignment="0" applyProtection="0"/>
    <xf numFmtId="0" fontId="12" fillId="13" borderId="0" applyNumberFormat="0" applyBorder="0" applyAlignment="0" applyProtection="0"/>
    <xf numFmtId="0" fontId="30" fillId="14" borderId="0" applyNumberFormat="0" applyBorder="0" applyAlignment="0" applyProtection="0"/>
    <xf numFmtId="0" fontId="12" fillId="14" borderId="0" applyNumberFormat="0" applyBorder="0" applyAlignment="0" applyProtection="0"/>
    <xf numFmtId="0" fontId="30" fillId="19" borderId="0" applyNumberFormat="0" applyBorder="0" applyAlignment="0" applyProtection="0"/>
    <xf numFmtId="0" fontId="12" fillId="19" borderId="0" applyNumberFormat="0" applyBorder="0" applyAlignment="0" applyProtection="0"/>
    <xf numFmtId="0" fontId="47" fillId="7" borderId="1" applyNumberFormat="0" applyAlignment="0" applyProtection="0"/>
    <xf numFmtId="0" fontId="13" fillId="7" borderId="1" applyNumberFormat="0" applyAlignment="0" applyProtection="0"/>
    <xf numFmtId="0" fontId="48" fillId="20" borderId="10" applyNumberFormat="0" applyAlignment="0" applyProtection="0"/>
    <xf numFmtId="0" fontId="14" fillId="20" borderId="10" applyNumberFormat="0" applyAlignment="0" applyProtection="0"/>
    <xf numFmtId="0" fontId="49" fillId="20" borderId="1" applyNumberFormat="0" applyAlignment="0" applyProtection="0"/>
    <xf numFmtId="0" fontId="15" fillId="20" borderId="1" applyNumberFormat="0" applyAlignment="0" applyProtection="0"/>
    <xf numFmtId="173" fontId="10" fillId="0" borderId="0" applyFont="0" applyFill="0" applyBorder="0" applyAlignment="0" applyProtection="0"/>
    <xf numFmtId="0" fontId="50" fillId="0" borderId="4" applyNumberFormat="0" applyFill="0" applyAlignment="0" applyProtection="0"/>
    <xf numFmtId="0" fontId="16" fillId="0" borderId="4" applyNumberFormat="0" applyFill="0" applyAlignment="0" applyProtection="0"/>
    <xf numFmtId="0" fontId="51" fillId="0" borderId="5" applyNumberFormat="0" applyFill="0" applyAlignment="0" applyProtection="0"/>
    <xf numFmtId="0" fontId="17" fillId="0" borderId="5" applyNumberFormat="0" applyFill="0" applyAlignment="0" applyProtection="0"/>
    <xf numFmtId="0" fontId="52" fillId="0" borderId="6" applyNumberFormat="0" applyFill="0" applyAlignment="0" applyProtection="0"/>
    <xf numFmtId="0" fontId="18" fillId="0" borderId="6" applyNumberFormat="0" applyFill="0" applyAlignment="0" applyProtection="0"/>
    <xf numFmtId="0" fontId="5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11" applyNumberFormat="0" applyFill="0" applyAlignment="0" applyProtection="0"/>
    <xf numFmtId="0" fontId="19" fillId="0" borderId="11" applyNumberFormat="0" applyFill="0" applyAlignment="0" applyProtection="0"/>
    <xf numFmtId="0" fontId="54" fillId="21" borderId="2" applyNumberFormat="0" applyAlignment="0" applyProtection="0"/>
    <xf numFmtId="0" fontId="20" fillId="21" borderId="2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5" fillId="23" borderId="0" applyNumberFormat="0" applyBorder="0" applyAlignment="0" applyProtection="0"/>
    <xf numFmtId="0" fontId="22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66" fillId="0" borderId="0"/>
    <xf numFmtId="0" fontId="10" fillId="0" borderId="0"/>
    <xf numFmtId="0" fontId="3" fillId="0" borderId="0"/>
    <xf numFmtId="0" fontId="10" fillId="0" borderId="0"/>
    <xf numFmtId="0" fontId="10" fillId="0" borderId="0" applyNumberFormat="0" applyFont="0" applyFill="0" applyBorder="0" applyAlignment="0" applyProtection="0">
      <alignment vertical="top"/>
    </xf>
    <xf numFmtId="0" fontId="10" fillId="0" borderId="0" applyNumberFormat="0" applyFont="0" applyFill="0" applyBorder="0" applyAlignment="0" applyProtection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56" fillId="3" borderId="0" applyNumberFormat="0" applyBorder="0" applyAlignment="0" applyProtection="0"/>
    <xf numFmtId="0" fontId="23" fillId="3" borderId="0" applyNumberFormat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8" fillId="24" borderId="9" applyNumberFormat="0" applyFont="0" applyAlignment="0" applyProtection="0"/>
    <xf numFmtId="0" fontId="10" fillId="24" borderId="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8" applyNumberFormat="0" applyFill="0" applyAlignment="0" applyProtection="0"/>
    <xf numFmtId="0" fontId="25" fillId="0" borderId="8" applyNumberFormat="0" applyFill="0" applyAlignment="0" applyProtection="0"/>
    <xf numFmtId="0" fontId="2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4" fontId="62" fillId="0" borderId="0" applyFont="0" applyFill="0" applyBorder="0" applyAlignment="0" applyProtection="0"/>
    <xf numFmtId="175" fontId="6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3" fillId="4" borderId="0" applyNumberFormat="0" applyBorder="0" applyAlignment="0" applyProtection="0"/>
    <xf numFmtId="0" fontId="27" fillId="4" borderId="0" applyNumberFormat="0" applyBorder="0" applyAlignment="0" applyProtection="0"/>
    <xf numFmtId="177" fontId="64" fillId="22" borderId="12" applyFill="0" applyBorder="0">
      <alignment horizontal="center" vertical="center" wrapText="1"/>
      <protection locked="0"/>
    </xf>
    <xf numFmtId="172" fontId="65" fillId="0" borderId="0">
      <alignment wrapText="1"/>
    </xf>
    <xf numFmtId="172" fontId="32" fillId="0" borderId="0">
      <alignment wrapText="1"/>
    </xf>
    <xf numFmtId="164" fontId="3" fillId="0" borderId="0" applyFont="0" applyFill="0" applyBorder="0" applyAlignment="0" applyProtection="0"/>
  </cellStyleXfs>
  <cellXfs count="584">
    <xf numFmtId="0" fontId="0" fillId="0" borderId="0" xfId="0"/>
    <xf numFmtId="0" fontId="6" fillId="0" borderId="0" xfId="0" applyFont="1" applyFill="1" applyBorder="1" applyAlignment="1">
      <alignment vertical="center"/>
    </xf>
    <xf numFmtId="0" fontId="6" fillId="28" borderId="0" xfId="0" quotePrefix="1" applyFont="1" applyFill="1" applyBorder="1" applyAlignment="1">
      <alignment horizontal="center" vertical="center"/>
    </xf>
    <xf numFmtId="0" fontId="6" fillId="28" borderId="0" xfId="0" applyFont="1" applyFill="1" applyBorder="1" applyAlignment="1">
      <alignment vertical="center"/>
    </xf>
    <xf numFmtId="0" fontId="6" fillId="28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71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69" fillId="28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22" borderId="3" xfId="0" applyFont="1" applyFill="1" applyBorder="1" applyAlignment="1">
      <alignment horizontal="center" vertical="center"/>
    </xf>
    <xf numFmtId="0" fontId="6" fillId="22" borderId="3" xfId="0" applyFont="1" applyFill="1" applyBorder="1" applyAlignment="1">
      <alignment horizontal="center" vertical="center" wrapText="1"/>
    </xf>
    <xf numFmtId="0" fontId="5" fillId="22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22" borderId="0" xfId="0" applyFont="1" applyFill="1" applyBorder="1" applyAlignment="1">
      <alignment horizontal="left" vertical="center" wrapText="1"/>
    </xf>
    <xf numFmtId="0" fontId="6" fillId="22" borderId="0" xfId="0" applyFont="1" applyFill="1" applyBorder="1" applyAlignment="1">
      <alignment horizontal="center" vertical="center"/>
    </xf>
    <xf numFmtId="171" fontId="6" fillId="22" borderId="0" xfId="0" applyNumberFormat="1" applyFont="1" applyFill="1" applyBorder="1" applyAlignment="1">
      <alignment horizontal="center" vertical="center" wrapText="1"/>
    </xf>
    <xf numFmtId="171" fontId="6" fillId="22" borderId="0" xfId="0" applyNumberFormat="1" applyFont="1" applyFill="1" applyBorder="1" applyAlignment="1">
      <alignment horizontal="right" vertical="center" wrapText="1"/>
    </xf>
    <xf numFmtId="171" fontId="6" fillId="28" borderId="0" xfId="0" quotePrefix="1" applyNumberFormat="1" applyFont="1" applyFill="1" applyBorder="1" applyAlignment="1">
      <alignment vertical="center" wrapText="1"/>
    </xf>
    <xf numFmtId="171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171" fontId="6" fillId="28" borderId="0" xfId="0" applyNumberFormat="1" applyFont="1" applyFill="1" applyBorder="1" applyAlignment="1">
      <alignment horizontal="left" vertical="center" wrapText="1"/>
    </xf>
    <xf numFmtId="0" fontId="6" fillId="28" borderId="0" xfId="0" applyFont="1" applyFill="1" applyBorder="1" applyAlignment="1">
      <alignment horizontal="left" vertical="center"/>
    </xf>
    <xf numFmtId="0" fontId="5" fillId="22" borderId="3" xfId="0" quotePrefix="1" applyFont="1" applyFill="1" applyBorder="1" applyAlignment="1">
      <alignment horizontal="center" vertical="center"/>
    </xf>
    <xf numFmtId="0" fontId="7" fillId="22" borderId="3" xfId="0" applyFont="1" applyFill="1" applyBorder="1" applyAlignment="1">
      <alignment horizontal="center" vertical="center" wrapText="1"/>
    </xf>
    <xf numFmtId="0" fontId="6" fillId="22" borderId="3" xfId="0" quotePrefix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22" borderId="3" xfId="0" applyFont="1" applyFill="1" applyBorder="1" applyAlignment="1">
      <alignment horizontal="left" vertical="center" wrapText="1"/>
    </xf>
    <xf numFmtId="0" fontId="7" fillId="22" borderId="3" xfId="0" quotePrefix="1" applyFont="1" applyFill="1" applyBorder="1" applyAlignment="1">
      <alignment horizontal="center" vertical="center"/>
    </xf>
    <xf numFmtId="178" fontId="6" fillId="28" borderId="3" xfId="0" applyNumberFormat="1" applyFont="1" applyFill="1" applyBorder="1" applyAlignment="1">
      <alignment horizontal="center" vertical="center" wrapText="1"/>
    </xf>
    <xf numFmtId="178" fontId="6" fillId="28" borderId="3" xfId="0" applyNumberFormat="1" applyFont="1" applyFill="1" applyBorder="1" applyAlignment="1">
      <alignment vertical="center"/>
    </xf>
    <xf numFmtId="178" fontId="7" fillId="28" borderId="3" xfId="0" applyNumberFormat="1" applyFont="1" applyFill="1" applyBorder="1" applyAlignment="1">
      <alignment horizontal="center" vertical="center" wrapText="1"/>
    </xf>
    <xf numFmtId="178" fontId="7" fillId="28" borderId="3" xfId="0" applyNumberFormat="1" applyFont="1" applyFill="1" applyBorder="1" applyAlignment="1">
      <alignment vertical="center"/>
    </xf>
    <xf numFmtId="178" fontId="5" fillId="28" borderId="3" xfId="0" applyNumberFormat="1" applyFont="1" applyFill="1" applyBorder="1" applyAlignment="1">
      <alignment vertical="center"/>
    </xf>
    <xf numFmtId="178" fontId="8" fillId="28" borderId="3" xfId="0" applyNumberFormat="1" applyFont="1" applyFill="1" applyBorder="1" applyAlignment="1">
      <alignment horizontal="center" vertical="center" wrapText="1"/>
    </xf>
    <xf numFmtId="178" fontId="8" fillId="28" borderId="3" xfId="0" applyNumberFormat="1" applyFont="1" applyFill="1" applyBorder="1" applyAlignment="1">
      <alignment vertical="center"/>
    </xf>
    <xf numFmtId="178" fontId="5" fillId="28" borderId="3" xfId="0" applyNumberFormat="1" applyFont="1" applyFill="1" applyBorder="1" applyAlignment="1">
      <alignment horizontal="center" vertical="center" wrapText="1"/>
    </xf>
    <xf numFmtId="0" fontId="6" fillId="28" borderId="0" xfId="0" applyFont="1" applyFill="1" applyBorder="1" applyAlignment="1">
      <alignment horizontal="center" vertical="center"/>
    </xf>
    <xf numFmtId="0" fontId="6" fillId="28" borderId="0" xfId="0" applyFont="1" applyFill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171" fontId="6" fillId="28" borderId="0" xfId="0" applyNumberFormat="1" applyFont="1" applyFill="1" applyBorder="1" applyAlignment="1">
      <alignment horizontal="left" vertical="center" wrapText="1"/>
    </xf>
    <xf numFmtId="0" fontId="6" fillId="28" borderId="0" xfId="0" applyFont="1" applyFill="1" applyBorder="1" applyAlignment="1" applyProtection="1">
      <alignment vertical="center"/>
      <protection locked="0"/>
    </xf>
    <xf numFmtId="0" fontId="6" fillId="28" borderId="0" xfId="0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 applyProtection="1">
      <alignment vertical="center"/>
      <protection locked="0"/>
    </xf>
    <xf numFmtId="0" fontId="82" fillId="0" borderId="0" xfId="0" applyFont="1" applyFill="1"/>
    <xf numFmtId="0" fontId="79" fillId="0" borderId="0" xfId="0" applyFont="1" applyFill="1" applyBorder="1" applyAlignment="1" applyProtection="1">
      <alignment horizontal="left" vertical="top" wrapText="1"/>
      <protection locked="0"/>
    </xf>
    <xf numFmtId="0" fontId="0" fillId="0" borderId="0" xfId="0" applyFont="1" applyFill="1"/>
    <xf numFmtId="0" fontId="77" fillId="0" borderId="0" xfId="0" applyFont="1" applyFill="1" applyBorder="1" applyAlignment="1" applyProtection="1">
      <alignment horizontal="right" vertical="center"/>
      <protection locked="0"/>
    </xf>
    <xf numFmtId="0" fontId="77" fillId="0" borderId="0" xfId="0" applyFont="1" applyFill="1" applyBorder="1" applyAlignment="1" applyProtection="1">
      <alignment horizontal="center" vertical="center"/>
      <protection locked="0"/>
    </xf>
    <xf numFmtId="0" fontId="71" fillId="0" borderId="0" xfId="0" applyFont="1" applyFill="1" applyBorder="1" applyAlignment="1" applyProtection="1">
      <alignment vertical="center"/>
      <protection locked="0"/>
    </xf>
    <xf numFmtId="0" fontId="71" fillId="0" borderId="0" xfId="0" applyFont="1" applyFill="1" applyBorder="1" applyAlignment="1" applyProtection="1">
      <alignment horizontal="right" vertical="center"/>
      <protection locked="0"/>
    </xf>
    <xf numFmtId="0" fontId="71" fillId="0" borderId="0" xfId="0" applyFont="1" applyFill="1" applyAlignment="1" applyProtection="1">
      <alignment horizontal="center" vertical="center"/>
      <protection locked="0"/>
    </xf>
    <xf numFmtId="0" fontId="71" fillId="0" borderId="0" xfId="0" applyFont="1" applyFill="1" applyAlignment="1" applyProtection="1">
      <alignment horizontal="left" vertical="center"/>
      <protection locked="0"/>
    </xf>
    <xf numFmtId="0" fontId="0" fillId="0" borderId="0" xfId="0" applyFont="1" applyFill="1" applyBorder="1"/>
    <xf numFmtId="0" fontId="83" fillId="0" borderId="0" xfId="0" applyFont="1" applyFill="1" applyBorder="1" applyAlignment="1" applyProtection="1">
      <alignment horizontal="center" vertical="center"/>
      <protection locked="0"/>
    </xf>
    <xf numFmtId="0" fontId="84" fillId="0" borderId="0" xfId="0" applyFont="1" applyFill="1" applyBorder="1" applyAlignment="1" applyProtection="1">
      <alignment horizontal="center" vertical="center"/>
      <protection locked="0"/>
    </xf>
    <xf numFmtId="0" fontId="84" fillId="0" borderId="0" xfId="0" applyFont="1" applyFill="1" applyBorder="1" applyAlignment="1" applyProtection="1">
      <alignment vertical="center"/>
      <protection locked="0"/>
    </xf>
    <xf numFmtId="0" fontId="71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Alignment="1">
      <alignment horizontal="center"/>
    </xf>
    <xf numFmtId="0" fontId="82" fillId="28" borderId="0" xfId="0" applyFont="1" applyFill="1"/>
    <xf numFmtId="0" fontId="72" fillId="0" borderId="0" xfId="0" applyFont="1" applyFill="1"/>
    <xf numFmtId="0" fontId="74" fillId="0" borderId="0" xfId="0" applyFont="1" applyFill="1" applyAlignment="1">
      <alignment vertical="center" wrapText="1"/>
    </xf>
    <xf numFmtId="0" fontId="6" fillId="28" borderId="3" xfId="0" applyFont="1" applyFill="1" applyBorder="1" applyAlignment="1">
      <alignment horizontal="center" vertical="center" wrapText="1"/>
    </xf>
    <xf numFmtId="171" fontId="78" fillId="28" borderId="3" xfId="0" applyNumberFormat="1" applyFont="1" applyFill="1" applyBorder="1" applyAlignment="1">
      <alignment horizontal="center" vertical="center" wrapText="1"/>
    </xf>
    <xf numFmtId="0" fontId="79" fillId="28" borderId="3" xfId="0" applyFont="1" applyFill="1" applyBorder="1" applyAlignment="1">
      <alignment horizontal="center" vertical="center" wrapText="1"/>
    </xf>
    <xf numFmtId="171" fontId="79" fillId="28" borderId="3" xfId="0" applyNumberFormat="1" applyFont="1" applyFill="1" applyBorder="1" applyAlignment="1">
      <alignment horizontal="center" vertical="center" wrapText="1"/>
    </xf>
    <xf numFmtId="170" fontId="79" fillId="28" borderId="3" xfId="0" applyNumberFormat="1" applyFont="1" applyFill="1" applyBorder="1" applyAlignment="1">
      <alignment horizontal="center" vertical="center"/>
    </xf>
    <xf numFmtId="0" fontId="79" fillId="28" borderId="3" xfId="0" applyFont="1" applyFill="1" applyBorder="1" applyAlignment="1">
      <alignment horizontal="center" vertical="center"/>
    </xf>
    <xf numFmtId="179" fontId="79" fillId="28" borderId="3" xfId="0" applyNumberFormat="1" applyFont="1" applyFill="1" applyBorder="1" applyAlignment="1">
      <alignment horizontal="center" vertical="center" wrapText="1"/>
    </xf>
    <xf numFmtId="0" fontId="73" fillId="0" borderId="0" xfId="0" applyFont="1" applyFill="1"/>
    <xf numFmtId="170" fontId="79" fillId="28" borderId="3" xfId="0" applyNumberFormat="1" applyFont="1" applyFill="1" applyBorder="1" applyAlignment="1">
      <alignment horizontal="center" vertical="center" wrapText="1"/>
    </xf>
    <xf numFmtId="0" fontId="76" fillId="28" borderId="3" xfId="0" applyFont="1" applyFill="1" applyBorder="1" applyAlignment="1">
      <alignment horizontal="center" vertical="center" wrapText="1"/>
    </xf>
    <xf numFmtId="0" fontId="79" fillId="0" borderId="0" xfId="0" applyFont="1" applyFill="1" applyAlignment="1">
      <alignment vertical="center" wrapText="1"/>
    </xf>
    <xf numFmtId="0" fontId="74" fillId="0" borderId="0" xfId="0" applyFont="1" applyFill="1" applyAlignment="1">
      <alignment vertical="center"/>
    </xf>
    <xf numFmtId="180" fontId="79" fillId="28" borderId="3" xfId="352" applyNumberFormat="1" applyFont="1" applyFill="1" applyBorder="1" applyAlignment="1">
      <alignment horizontal="center" vertical="center" wrapText="1"/>
    </xf>
    <xf numFmtId="0" fontId="88" fillId="28" borderId="0" xfId="0" applyFont="1" applyFill="1" applyAlignment="1">
      <alignment horizontal="left" vertical="center" wrapText="1"/>
    </xf>
    <xf numFmtId="0" fontId="76" fillId="28" borderId="0" xfId="0" applyFont="1" applyFill="1"/>
    <xf numFmtId="0" fontId="82" fillId="28" borderId="0" xfId="0" applyFont="1" applyFill="1" applyBorder="1"/>
    <xf numFmtId="0" fontId="79" fillId="28" borderId="0" xfId="0" applyFont="1" applyFill="1" applyBorder="1" applyAlignment="1">
      <alignment horizontal="center"/>
    </xf>
    <xf numFmtId="0" fontId="89" fillId="28" borderId="0" xfId="0" applyFont="1" applyFill="1" applyAlignment="1">
      <alignment horizontal="center" vertical="top" wrapText="1"/>
    </xf>
    <xf numFmtId="0" fontId="88" fillId="0" borderId="0" xfId="0" applyFont="1" applyFill="1" applyAlignment="1">
      <alignment horizontal="left" vertical="center" wrapText="1" indent="15"/>
    </xf>
    <xf numFmtId="0" fontId="76" fillId="0" borderId="0" xfId="0" applyFont="1" applyFill="1"/>
    <xf numFmtId="0" fontId="79" fillId="28" borderId="17" xfId="0" applyFont="1" applyFill="1" applyBorder="1" applyAlignment="1">
      <alignment horizontal="center" vertical="center" wrapText="1"/>
    </xf>
    <xf numFmtId="0" fontId="79" fillId="28" borderId="18" xfId="0" applyFont="1" applyFill="1" applyBorder="1" applyAlignment="1">
      <alignment horizontal="center" vertical="center" wrapText="1"/>
    </xf>
    <xf numFmtId="0" fontId="79" fillId="28" borderId="18" xfId="0" applyFont="1" applyFill="1" applyBorder="1" applyAlignment="1">
      <alignment horizontal="center" vertical="center"/>
    </xf>
    <xf numFmtId="0" fontId="79" fillId="28" borderId="17" xfId="0" applyFont="1" applyFill="1" applyBorder="1" applyAlignment="1">
      <alignment horizontal="center" vertical="center"/>
    </xf>
    <xf numFmtId="170" fontId="79" fillId="28" borderId="18" xfId="0" applyNumberFormat="1" applyFont="1" applyFill="1" applyBorder="1" applyAlignment="1">
      <alignment horizontal="center" vertical="center"/>
    </xf>
    <xf numFmtId="0" fontId="6" fillId="28" borderId="3" xfId="0" quotePrefix="1" applyFont="1" applyFill="1" applyBorder="1" applyAlignment="1">
      <alignment horizontal="center" vertical="center"/>
    </xf>
    <xf numFmtId="0" fontId="77" fillId="28" borderId="3" xfId="0" applyFont="1" applyFill="1" applyBorder="1" applyAlignment="1">
      <alignment horizontal="center" vertical="center" wrapText="1"/>
    </xf>
    <xf numFmtId="0" fontId="71" fillId="28" borderId="3" xfId="0" applyFont="1" applyFill="1" applyBorder="1" applyAlignment="1">
      <alignment horizontal="center" vertical="center" wrapText="1"/>
    </xf>
    <xf numFmtId="0" fontId="71" fillId="28" borderId="15" xfId="0" applyFont="1" applyFill="1" applyBorder="1" applyAlignment="1">
      <alignment horizontal="center" vertical="center" wrapText="1"/>
    </xf>
    <xf numFmtId="178" fontId="7" fillId="28" borderId="16" xfId="0" applyNumberFormat="1" applyFont="1" applyFill="1" applyBorder="1" applyAlignment="1">
      <alignment horizontal="center" vertical="center" wrapText="1"/>
    </xf>
    <xf numFmtId="178" fontId="6" fillId="28" borderId="16" xfId="0" applyNumberFormat="1" applyFont="1" applyFill="1" applyBorder="1" applyAlignment="1">
      <alignment horizontal="center" vertical="center" wrapText="1"/>
    </xf>
    <xf numFmtId="178" fontId="8" fillId="28" borderId="16" xfId="0" applyNumberFormat="1" applyFont="1" applyFill="1" applyBorder="1" applyAlignment="1">
      <alignment horizontal="center" vertical="center" wrapText="1"/>
    </xf>
    <xf numFmtId="178" fontId="7" fillId="28" borderId="35" xfId="0" applyNumberFormat="1" applyFont="1" applyFill="1" applyBorder="1" applyAlignment="1">
      <alignment horizontal="center" vertical="center" wrapText="1"/>
    </xf>
    <xf numFmtId="178" fontId="7" fillId="28" borderId="17" xfId="0" applyNumberFormat="1" applyFont="1" applyFill="1" applyBorder="1" applyAlignment="1">
      <alignment horizontal="center" vertical="center" wrapText="1"/>
    </xf>
    <xf numFmtId="178" fontId="7" fillId="28" borderId="17" xfId="0" applyNumberFormat="1" applyFont="1" applyFill="1" applyBorder="1" applyAlignment="1">
      <alignment vertical="center"/>
    </xf>
    <xf numFmtId="178" fontId="6" fillId="28" borderId="32" xfId="0" applyNumberFormat="1" applyFont="1" applyFill="1" applyBorder="1" applyAlignment="1">
      <alignment horizontal="center" vertical="center" wrapText="1"/>
    </xf>
    <xf numFmtId="178" fontId="6" fillId="28" borderId="18" xfId="0" applyNumberFormat="1" applyFont="1" applyFill="1" applyBorder="1" applyAlignment="1">
      <alignment horizontal="center" vertical="center" wrapText="1"/>
    </xf>
    <xf numFmtId="178" fontId="6" fillId="28" borderId="18" xfId="0" applyNumberFormat="1" applyFont="1" applyFill="1" applyBorder="1" applyAlignment="1">
      <alignment vertical="center"/>
    </xf>
    <xf numFmtId="178" fontId="6" fillId="28" borderId="35" xfId="0" applyNumberFormat="1" applyFont="1" applyFill="1" applyBorder="1" applyAlignment="1">
      <alignment horizontal="center" vertical="center" wrapText="1"/>
    </xf>
    <xf numFmtId="178" fontId="6" fillId="28" borderId="17" xfId="0" applyNumberFormat="1" applyFont="1" applyFill="1" applyBorder="1" applyAlignment="1">
      <alignment horizontal="center" vertical="center" wrapText="1"/>
    </xf>
    <xf numFmtId="178" fontId="6" fillId="28" borderId="17" xfId="0" applyNumberFormat="1" applyFont="1" applyFill="1" applyBorder="1" applyAlignment="1">
      <alignment vertical="center"/>
    </xf>
    <xf numFmtId="178" fontId="7" fillId="28" borderId="18" xfId="0" applyNumberFormat="1" applyFont="1" applyFill="1" applyBorder="1" applyAlignment="1">
      <alignment horizontal="center" vertical="center" wrapText="1"/>
    </xf>
    <xf numFmtId="178" fontId="7" fillId="28" borderId="32" xfId="0" applyNumberFormat="1" applyFont="1" applyFill="1" applyBorder="1" applyAlignment="1">
      <alignment horizontal="center" vertical="center" wrapText="1"/>
    </xf>
    <xf numFmtId="178" fontId="7" fillId="28" borderId="18" xfId="0" applyNumberFormat="1" applyFont="1" applyFill="1" applyBorder="1" applyAlignment="1">
      <alignment vertical="center"/>
    </xf>
    <xf numFmtId="0" fontId="6" fillId="22" borderId="32" xfId="0" quotePrefix="1" applyFont="1" applyFill="1" applyBorder="1" applyAlignment="1">
      <alignment horizontal="center" vertical="center"/>
    </xf>
    <xf numFmtId="178" fontId="5" fillId="28" borderId="18" xfId="0" applyNumberFormat="1" applyFont="1" applyFill="1" applyBorder="1" applyAlignment="1">
      <alignment vertical="center"/>
    </xf>
    <xf numFmtId="178" fontId="5" fillId="28" borderId="17" xfId="0" applyNumberFormat="1" applyFont="1" applyFill="1" applyBorder="1" applyAlignment="1">
      <alignment vertical="center"/>
    </xf>
    <xf numFmtId="0" fontId="74" fillId="28" borderId="17" xfId="0" applyFont="1" applyFill="1" applyBorder="1" applyAlignment="1">
      <alignment horizontal="center" vertical="center" wrapText="1"/>
    </xf>
    <xf numFmtId="0" fontId="74" fillId="28" borderId="18" xfId="0" applyFont="1" applyFill="1" applyBorder="1" applyAlignment="1">
      <alignment horizontal="center" vertical="center" wrapText="1"/>
    </xf>
    <xf numFmtId="0" fontId="77" fillId="28" borderId="17" xfId="0" applyFont="1" applyFill="1" applyBorder="1" applyAlignment="1">
      <alignment horizontal="center" vertical="center" wrapText="1"/>
    </xf>
    <xf numFmtId="0" fontId="71" fillId="28" borderId="29" xfId="0" applyFont="1" applyFill="1" applyBorder="1" applyAlignment="1">
      <alignment horizontal="center" vertical="center" wrapText="1"/>
    </xf>
    <xf numFmtId="0" fontId="71" fillId="28" borderId="17" xfId="0" applyFont="1" applyFill="1" applyBorder="1" applyAlignment="1">
      <alignment horizontal="center" vertical="center" wrapText="1"/>
    </xf>
    <xf numFmtId="0" fontId="76" fillId="28" borderId="18" xfId="0" applyFont="1" applyFill="1" applyBorder="1" applyAlignment="1">
      <alignment horizontal="center" vertical="center" wrapText="1"/>
    </xf>
    <xf numFmtId="0" fontId="6" fillId="28" borderId="17" xfId="0" applyFont="1" applyFill="1" applyBorder="1" applyAlignment="1">
      <alignment vertical="center" wrapText="1"/>
    </xf>
    <xf numFmtId="180" fontId="79" fillId="28" borderId="18" xfId="352" applyNumberFormat="1" applyFont="1" applyFill="1" applyBorder="1" applyAlignment="1">
      <alignment horizontal="center" vertical="center" wrapText="1"/>
    </xf>
    <xf numFmtId="170" fontId="79" fillId="28" borderId="18" xfId="0" applyNumberFormat="1" applyFont="1" applyFill="1" applyBorder="1" applyAlignment="1">
      <alignment horizontal="center" vertical="center" wrapText="1"/>
    </xf>
    <xf numFmtId="0" fontId="6" fillId="28" borderId="0" xfId="0" applyFont="1" applyFill="1" applyAlignment="1">
      <alignment horizontal="center" vertical="center"/>
    </xf>
    <xf numFmtId="0" fontId="95" fillId="28" borderId="0" xfId="0" applyFont="1" applyFill="1"/>
    <xf numFmtId="0" fontId="6" fillId="0" borderId="3" xfId="0" applyFont="1" applyFill="1" applyBorder="1" applyAlignment="1" applyProtection="1">
      <alignment vertical="center" wrapText="1"/>
      <protection locked="0"/>
    </xf>
    <xf numFmtId="0" fontId="6" fillId="28" borderId="12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center" vertical="center" wrapText="1"/>
    </xf>
    <xf numFmtId="0" fontId="74" fillId="28" borderId="21" xfId="0" applyFont="1" applyFill="1" applyBorder="1" applyAlignment="1">
      <alignment vertical="center" wrapText="1"/>
    </xf>
    <xf numFmtId="0" fontId="92" fillId="28" borderId="21" xfId="0" applyFont="1" applyFill="1" applyBorder="1" applyAlignment="1">
      <alignment vertical="center" wrapText="1"/>
    </xf>
    <xf numFmtId="0" fontId="74" fillId="28" borderId="45" xfId="0" applyFont="1" applyFill="1" applyBorder="1" applyAlignment="1">
      <alignment vertical="center" wrapText="1"/>
    </xf>
    <xf numFmtId="0" fontId="74" fillId="28" borderId="47" xfId="0" applyFont="1" applyFill="1" applyBorder="1" applyAlignment="1">
      <alignment vertical="center" wrapText="1"/>
    </xf>
    <xf numFmtId="0" fontId="77" fillId="28" borderId="21" xfId="0" applyFont="1" applyFill="1" applyBorder="1" applyAlignment="1">
      <alignment vertical="center" wrapText="1"/>
    </xf>
    <xf numFmtId="0" fontId="77" fillId="28" borderId="45" xfId="0" applyFont="1" applyFill="1" applyBorder="1" applyAlignment="1">
      <alignment vertical="center" wrapText="1"/>
    </xf>
    <xf numFmtId="0" fontId="74" fillId="28" borderId="47" xfId="0" applyFont="1" applyFill="1" applyBorder="1" applyAlignment="1">
      <alignment horizontal="left" vertical="center" wrapText="1"/>
    </xf>
    <xf numFmtId="0" fontId="74" fillId="28" borderId="21" xfId="0" applyFont="1" applyFill="1" applyBorder="1" applyAlignment="1">
      <alignment horizontal="left" vertical="center" wrapText="1"/>
    </xf>
    <xf numFmtId="0" fontId="74" fillId="28" borderId="45" xfId="0" applyFont="1" applyFill="1" applyBorder="1" applyAlignment="1">
      <alignment horizontal="left" vertical="center" wrapText="1"/>
    </xf>
    <xf numFmtId="0" fontId="74" fillId="28" borderId="22" xfId="0" applyFont="1" applyFill="1" applyBorder="1" applyAlignment="1">
      <alignment horizontal="left" vertical="center" wrapText="1"/>
    </xf>
    <xf numFmtId="0" fontId="74" fillId="28" borderId="23" xfId="0" applyFont="1" applyFill="1" applyBorder="1" applyAlignment="1">
      <alignment horizontal="center" vertical="center" wrapText="1"/>
    </xf>
    <xf numFmtId="0" fontId="79" fillId="28" borderId="23" xfId="0" applyFont="1" applyFill="1" applyBorder="1" applyAlignment="1">
      <alignment horizontal="center" vertical="center" wrapText="1"/>
    </xf>
    <xf numFmtId="0" fontId="79" fillId="28" borderId="23" xfId="0" applyFont="1" applyFill="1" applyBorder="1" applyAlignment="1">
      <alignment horizontal="center" vertical="center"/>
    </xf>
    <xf numFmtId="0" fontId="71" fillId="0" borderId="13" xfId="0" applyFont="1" applyFill="1" applyBorder="1" applyAlignment="1" applyProtection="1">
      <alignment horizontal="right"/>
      <protection locked="0"/>
    </xf>
    <xf numFmtId="0" fontId="84" fillId="0" borderId="19" xfId="0" applyFont="1" applyFill="1" applyBorder="1" applyAlignment="1" applyProtection="1">
      <alignment horizontal="center" vertical="center"/>
      <protection locked="0"/>
    </xf>
    <xf numFmtId="0" fontId="77" fillId="0" borderId="0" xfId="0" applyFont="1" applyFill="1" applyBorder="1" applyAlignment="1" applyProtection="1">
      <alignment vertical="center"/>
      <protection locked="0"/>
    </xf>
    <xf numFmtId="0" fontId="84" fillId="0" borderId="0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80" fillId="28" borderId="30" xfId="0" applyFont="1" applyFill="1" applyBorder="1" applyAlignment="1">
      <alignment horizontal="center" vertical="center" wrapText="1"/>
    </xf>
    <xf numFmtId="0" fontId="70" fillId="28" borderId="18" xfId="0" applyFont="1" applyFill="1" applyBorder="1" applyAlignment="1">
      <alignment horizontal="center" vertical="center" wrapText="1"/>
    </xf>
    <xf numFmtId="0" fontId="70" fillId="28" borderId="3" xfId="0" applyFont="1" applyFill="1" applyBorder="1" applyAlignment="1">
      <alignment horizontal="center" vertical="center" wrapText="1"/>
    </xf>
    <xf numFmtId="0" fontId="70" fillId="28" borderId="17" xfId="0" applyFont="1" applyFill="1" applyBorder="1" applyAlignment="1">
      <alignment horizontal="center" vertical="center" wrapText="1"/>
    </xf>
    <xf numFmtId="0" fontId="81" fillId="28" borderId="28" xfId="0" applyFont="1" applyFill="1" applyBorder="1" applyAlignment="1">
      <alignment vertical="center" wrapText="1"/>
    </xf>
    <xf numFmtId="0" fontId="70" fillId="28" borderId="32" xfId="0" applyFont="1" applyFill="1" applyBorder="1" applyAlignment="1">
      <alignment horizontal="center" vertical="center" wrapText="1"/>
    </xf>
    <xf numFmtId="0" fontId="70" fillId="28" borderId="16" xfId="0" applyFont="1" applyFill="1" applyBorder="1" applyAlignment="1">
      <alignment horizontal="center" vertical="center" wrapText="1"/>
    </xf>
    <xf numFmtId="0" fontId="6" fillId="28" borderId="32" xfId="0" quotePrefix="1" applyFont="1" applyFill="1" applyBorder="1" applyAlignment="1">
      <alignment horizontal="center" vertical="center"/>
    </xf>
    <xf numFmtId="0" fontId="6" fillId="28" borderId="16" xfId="0" quotePrefix="1" applyFont="1" applyFill="1" applyBorder="1" applyAlignment="1">
      <alignment horizontal="center" vertical="center"/>
    </xf>
    <xf numFmtId="0" fontId="6" fillId="28" borderId="35" xfId="0" quotePrefix="1" applyFont="1" applyFill="1" applyBorder="1" applyAlignment="1">
      <alignment horizontal="center" vertical="center"/>
    </xf>
    <xf numFmtId="0" fontId="97" fillId="0" borderId="0" xfId="0" applyFont="1" applyFill="1"/>
    <xf numFmtId="0" fontId="69" fillId="28" borderId="0" xfId="0" applyFont="1" applyFill="1"/>
    <xf numFmtId="0" fontId="69" fillId="28" borderId="0" xfId="0" applyFont="1" applyFill="1" applyBorder="1" applyAlignment="1">
      <alignment vertical="center"/>
    </xf>
    <xf numFmtId="0" fontId="74" fillId="28" borderId="0" xfId="0" applyFont="1" applyFill="1" applyBorder="1" applyAlignment="1">
      <alignment horizontal="center" vertical="center"/>
    </xf>
    <xf numFmtId="0" fontId="74" fillId="28" borderId="0" xfId="0" applyFont="1" applyFill="1" applyBorder="1" applyAlignment="1">
      <alignment vertical="center"/>
    </xf>
    <xf numFmtId="0" fontId="74" fillId="28" borderId="0" xfId="0" applyFont="1" applyFill="1" applyBorder="1" applyAlignment="1">
      <alignment horizontal="left" vertical="center"/>
    </xf>
    <xf numFmtId="171" fontId="6" fillId="28" borderId="0" xfId="0" applyNumberFormat="1" applyFont="1" applyFill="1" applyBorder="1" applyAlignment="1">
      <alignment horizontal="left" vertical="center" wrapText="1"/>
    </xf>
    <xf numFmtId="0" fontId="6" fillId="28" borderId="0" xfId="0" applyFont="1" applyFill="1" applyBorder="1" applyAlignment="1">
      <alignment horizontal="left" vertical="center"/>
    </xf>
    <xf numFmtId="0" fontId="5" fillId="28" borderId="0" xfId="0" applyFont="1" applyFill="1"/>
    <xf numFmtId="0" fontId="6" fillId="0" borderId="3" xfId="0" applyFont="1" applyFill="1" applyBorder="1" applyAlignment="1" applyProtection="1">
      <alignment horizontal="left" vertical="center" wrapText="1"/>
      <protection locked="0"/>
    </xf>
    <xf numFmtId="171" fontId="6" fillId="28" borderId="0" xfId="0" applyNumberFormat="1" applyFont="1" applyFill="1" applyBorder="1" applyAlignment="1">
      <alignment horizontal="left" vertical="center" wrapText="1"/>
    </xf>
    <xf numFmtId="0" fontId="5" fillId="28" borderId="13" xfId="0" applyFont="1" applyFill="1" applyBorder="1" applyAlignment="1">
      <alignment vertical="center"/>
    </xf>
    <xf numFmtId="0" fontId="69" fillId="28" borderId="13" xfId="0" applyFont="1" applyFill="1" applyBorder="1" applyAlignment="1">
      <alignment vertical="center"/>
    </xf>
    <xf numFmtId="0" fontId="82" fillId="0" borderId="3" xfId="0" applyFont="1" applyFill="1" applyBorder="1"/>
    <xf numFmtId="0" fontId="74" fillId="0" borderId="3" xfId="0" applyFont="1" applyFill="1" applyBorder="1" applyAlignment="1">
      <alignment wrapText="1"/>
    </xf>
    <xf numFmtId="0" fontId="6" fillId="0" borderId="18" xfId="0" applyFont="1" applyFill="1" applyBorder="1" applyAlignment="1" applyProtection="1">
      <alignment vertical="center"/>
      <protection locked="0"/>
    </xf>
    <xf numFmtId="0" fontId="6" fillId="0" borderId="18" xfId="0" applyFont="1" applyFill="1" applyBorder="1" applyAlignment="1" applyProtection="1">
      <alignment vertical="center" wrapText="1"/>
      <protection locked="0"/>
    </xf>
    <xf numFmtId="0" fontId="6" fillId="28" borderId="15" xfId="0" applyFont="1" applyFill="1" applyBorder="1" applyAlignment="1">
      <alignment horizontal="center" vertical="center" wrapText="1"/>
    </xf>
    <xf numFmtId="171" fontId="79" fillId="28" borderId="15" xfId="0" applyNumberFormat="1" applyFont="1" applyFill="1" applyBorder="1" applyAlignment="1">
      <alignment horizontal="center" vertical="center" wrapText="1"/>
    </xf>
    <xf numFmtId="0" fontId="76" fillId="28" borderId="20" xfId="0" applyFont="1" applyFill="1" applyBorder="1" applyAlignment="1">
      <alignment horizontal="center" vertical="center" wrapText="1"/>
    </xf>
    <xf numFmtId="0" fontId="76" fillId="28" borderId="15" xfId="0" applyFont="1" applyFill="1" applyBorder="1" applyAlignment="1">
      <alignment horizontal="center" vertical="center" wrapText="1"/>
    </xf>
    <xf numFmtId="0" fontId="6" fillId="28" borderId="29" xfId="0" applyFont="1" applyFill="1" applyBorder="1" applyAlignment="1">
      <alignment vertical="center" wrapText="1"/>
    </xf>
    <xf numFmtId="180" fontId="79" fillId="28" borderId="20" xfId="352" applyNumberFormat="1" applyFont="1" applyFill="1" applyBorder="1" applyAlignment="1">
      <alignment horizontal="center" vertical="center" wrapText="1"/>
    </xf>
    <xf numFmtId="180" fontId="79" fillId="28" borderId="15" xfId="352" applyNumberFormat="1" applyFont="1" applyFill="1" applyBorder="1" applyAlignment="1">
      <alignment horizontal="center" vertical="center" wrapText="1"/>
    </xf>
    <xf numFmtId="0" fontId="79" fillId="28" borderId="29" xfId="0" applyFont="1" applyFill="1" applyBorder="1" applyAlignment="1">
      <alignment horizontal="center" vertical="center" wrapText="1"/>
    </xf>
    <xf numFmtId="170" fontId="79" fillId="28" borderId="20" xfId="0" applyNumberFormat="1" applyFont="1" applyFill="1" applyBorder="1" applyAlignment="1">
      <alignment horizontal="center" vertical="center" wrapText="1"/>
    </xf>
    <xf numFmtId="170" fontId="79" fillId="28" borderId="15" xfId="0" applyNumberFormat="1" applyFont="1" applyFill="1" applyBorder="1" applyAlignment="1">
      <alignment horizontal="center" vertical="center" wrapText="1"/>
    </xf>
    <xf numFmtId="0" fontId="79" fillId="28" borderId="20" xfId="0" applyFont="1" applyFill="1" applyBorder="1" applyAlignment="1">
      <alignment horizontal="center" vertical="center" wrapText="1"/>
    </xf>
    <xf numFmtId="0" fontId="79" fillId="28" borderId="15" xfId="0" applyFont="1" applyFill="1" applyBorder="1" applyAlignment="1">
      <alignment horizontal="center" vertical="center" wrapText="1"/>
    </xf>
    <xf numFmtId="0" fontId="79" fillId="28" borderId="53" xfId="0" applyFont="1" applyFill="1" applyBorder="1" applyAlignment="1">
      <alignment horizontal="center" vertical="center" wrapText="1"/>
    </xf>
    <xf numFmtId="0" fontId="72" fillId="0" borderId="3" xfId="0" applyFont="1" applyFill="1" applyBorder="1"/>
    <xf numFmtId="0" fontId="72" fillId="0" borderId="12" xfId="0" applyFont="1" applyFill="1" applyBorder="1"/>
    <xf numFmtId="0" fontId="82" fillId="0" borderId="12" xfId="0" applyFont="1" applyFill="1" applyBorder="1"/>
    <xf numFmtId="0" fontId="82" fillId="0" borderId="23" xfId="0" applyFont="1" applyFill="1" applyBorder="1"/>
    <xf numFmtId="0" fontId="82" fillId="0" borderId="24" xfId="0" applyFont="1" applyFill="1" applyBorder="1"/>
    <xf numFmtId="0" fontId="72" fillId="0" borderId="17" xfId="0" applyFont="1" applyFill="1" applyBorder="1"/>
    <xf numFmtId="0" fontId="72" fillId="0" borderId="18" xfId="0" applyFont="1" applyFill="1" applyBorder="1"/>
    <xf numFmtId="0" fontId="72" fillId="0" borderId="46" xfId="0" applyFont="1" applyFill="1" applyBorder="1"/>
    <xf numFmtId="0" fontId="72" fillId="0" borderId="48" xfId="0" applyFont="1" applyFill="1" applyBorder="1"/>
    <xf numFmtId="0" fontId="82" fillId="0" borderId="17" xfId="0" applyFont="1" applyFill="1" applyBorder="1"/>
    <xf numFmtId="0" fontId="82" fillId="0" borderId="46" xfId="0" applyFont="1" applyFill="1" applyBorder="1"/>
    <xf numFmtId="0" fontId="82" fillId="0" borderId="18" xfId="0" applyFont="1" applyFill="1" applyBorder="1"/>
    <xf numFmtId="0" fontId="82" fillId="0" borderId="48" xfId="0" applyFont="1" applyFill="1" applyBorder="1"/>
    <xf numFmtId="0" fontId="6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6" fillId="0" borderId="17" xfId="0" applyFont="1" applyFill="1" applyBorder="1" applyAlignment="1">
      <alignment vertical="center"/>
    </xf>
    <xf numFmtId="0" fontId="6" fillId="0" borderId="18" xfId="0" applyFont="1" applyFill="1" applyBorder="1" applyAlignment="1">
      <alignment vertical="center"/>
    </xf>
    <xf numFmtId="0" fontId="6" fillId="0" borderId="15" xfId="0" applyFont="1" applyFill="1" applyBorder="1" applyAlignment="1">
      <alignment horizontal="center" vertical="center"/>
    </xf>
    <xf numFmtId="178" fontId="7" fillId="28" borderId="15" xfId="0" applyNumberFormat="1" applyFont="1" applyFill="1" applyBorder="1" applyAlignment="1">
      <alignment vertical="center"/>
    </xf>
    <xf numFmtId="178" fontId="7" fillId="28" borderId="20" xfId="0" applyNumberFormat="1" applyFont="1" applyFill="1" applyBorder="1" applyAlignment="1">
      <alignment vertical="center"/>
    </xf>
    <xf numFmtId="178" fontId="7" fillId="28" borderId="29" xfId="0" applyNumberFormat="1" applyFont="1" applyFill="1" applyBorder="1" applyAlignment="1">
      <alignment vertical="center"/>
    </xf>
    <xf numFmtId="178" fontId="6" fillId="28" borderId="20" xfId="0" applyNumberFormat="1" applyFont="1" applyFill="1" applyBorder="1" applyAlignment="1">
      <alignment vertical="center"/>
    </xf>
    <xf numFmtId="178" fontId="6" fillId="28" borderId="15" xfId="0" applyNumberFormat="1" applyFont="1" applyFill="1" applyBorder="1" applyAlignment="1">
      <alignment vertical="center"/>
    </xf>
    <xf numFmtId="178" fontId="8" fillId="28" borderId="15" xfId="0" applyNumberFormat="1" applyFont="1" applyFill="1" applyBorder="1" applyAlignment="1">
      <alignment vertical="center"/>
    </xf>
    <xf numFmtId="178" fontId="6" fillId="28" borderId="29" xfId="0" applyNumberFormat="1" applyFont="1" applyFill="1" applyBorder="1" applyAlignment="1">
      <alignment vertical="center"/>
    </xf>
    <xf numFmtId="178" fontId="6" fillId="28" borderId="15" xfId="0" applyNumberFormat="1" applyFont="1" applyFill="1" applyBorder="1" applyAlignment="1">
      <alignment horizontal="center" vertical="center" wrapText="1"/>
    </xf>
    <xf numFmtId="178" fontId="5" fillId="28" borderId="15" xfId="0" applyNumberFormat="1" applyFont="1" applyFill="1" applyBorder="1" applyAlignment="1">
      <alignment vertical="center"/>
    </xf>
    <xf numFmtId="178" fontId="5" fillId="28" borderId="29" xfId="0" applyNumberFormat="1" applyFont="1" applyFill="1" applyBorder="1" applyAlignment="1">
      <alignment vertical="center"/>
    </xf>
    <xf numFmtId="178" fontId="6" fillId="28" borderId="20" xfId="0" applyNumberFormat="1" applyFont="1" applyFill="1" applyBorder="1" applyAlignment="1">
      <alignment horizontal="center" vertical="center" wrapText="1"/>
    </xf>
    <xf numFmtId="178" fontId="5" fillId="28" borderId="20" xfId="0" applyNumberFormat="1" applyFont="1" applyFill="1" applyBorder="1" applyAlignment="1">
      <alignment vertical="center"/>
    </xf>
    <xf numFmtId="0" fontId="6" fillId="22" borderId="2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vertical="center"/>
    </xf>
    <xf numFmtId="0" fontId="75" fillId="28" borderId="21" xfId="0" applyFont="1" applyFill="1" applyBorder="1" applyAlignment="1">
      <alignment vertical="center" wrapText="1"/>
    </xf>
    <xf numFmtId="0" fontId="75" fillId="28" borderId="47" xfId="0" applyFont="1" applyFill="1" applyBorder="1" applyAlignment="1">
      <alignment vertical="center" wrapText="1"/>
    </xf>
    <xf numFmtId="0" fontId="75" fillId="28" borderId="45" xfId="0" applyFont="1" applyFill="1" applyBorder="1" applyAlignment="1">
      <alignment vertical="center" wrapText="1"/>
    </xf>
    <xf numFmtId="0" fontId="71" fillId="28" borderId="47" xfId="0" applyFont="1" applyFill="1" applyBorder="1" applyAlignment="1">
      <alignment vertical="center" wrapText="1"/>
    </xf>
    <xf numFmtId="0" fontId="71" fillId="28" borderId="21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center"/>
    </xf>
    <xf numFmtId="0" fontId="75" fillId="0" borderId="22" xfId="0" applyFont="1" applyBorder="1" applyAlignment="1">
      <alignment vertical="center" wrapText="1"/>
    </xf>
    <xf numFmtId="0" fontId="6" fillId="22" borderId="41" xfId="0" quotePrefix="1" applyFont="1" applyFill="1" applyBorder="1" applyAlignment="1">
      <alignment horizontal="center" vertical="center"/>
    </xf>
    <xf numFmtId="0" fontId="6" fillId="0" borderId="46" xfId="0" applyFont="1" applyFill="1" applyBorder="1" applyAlignment="1">
      <alignment vertical="center"/>
    </xf>
    <xf numFmtId="0" fontId="6" fillId="0" borderId="48" xfId="0" applyFont="1" applyFill="1" applyBorder="1" applyAlignment="1">
      <alignment vertical="center"/>
    </xf>
    <xf numFmtId="0" fontId="5" fillId="0" borderId="18" xfId="0" applyFont="1" applyFill="1" applyBorder="1" applyAlignment="1">
      <alignment vertical="center"/>
    </xf>
    <xf numFmtId="0" fontId="5" fillId="0" borderId="48" xfId="0" applyFont="1" applyFill="1" applyBorder="1" applyAlignment="1">
      <alignment vertical="center"/>
    </xf>
    <xf numFmtId="0" fontId="70" fillId="28" borderId="30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vertical="center"/>
    </xf>
    <xf numFmtId="0" fontId="5" fillId="0" borderId="46" xfId="0" applyFont="1" applyFill="1" applyBorder="1" applyAlignment="1">
      <alignment vertical="center"/>
    </xf>
    <xf numFmtId="0" fontId="5" fillId="0" borderId="37" xfId="0" applyFont="1" applyFill="1" applyBorder="1" applyAlignment="1">
      <alignment vertical="center"/>
    </xf>
    <xf numFmtId="0" fontId="5" fillId="0" borderId="58" xfId="0" applyFont="1" applyFill="1" applyBorder="1" applyAlignment="1">
      <alignment vertical="center"/>
    </xf>
    <xf numFmtId="0" fontId="75" fillId="0" borderId="47" xfId="0" applyFont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/>
    </xf>
    <xf numFmtId="0" fontId="75" fillId="28" borderId="47" xfId="0" applyFont="1" applyFill="1" applyBorder="1" applyAlignment="1">
      <alignment horizontal="center" vertical="center" wrapText="1"/>
    </xf>
    <xf numFmtId="0" fontId="75" fillId="28" borderId="21" xfId="0" applyFont="1" applyFill="1" applyBorder="1" applyAlignment="1">
      <alignment horizontal="left" vertical="center" wrapText="1"/>
    </xf>
    <xf numFmtId="0" fontId="75" fillId="28" borderId="45" xfId="0" applyFont="1" applyFill="1" applyBorder="1" applyAlignment="1">
      <alignment horizontal="left" vertical="center" wrapText="1"/>
    </xf>
    <xf numFmtId="0" fontId="5" fillId="22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74" fillId="0" borderId="3" xfId="0" applyFont="1" applyBorder="1" applyAlignment="1">
      <alignment wrapText="1"/>
    </xf>
    <xf numFmtId="0" fontId="99" fillId="0" borderId="3" xfId="0" applyFont="1" applyBorder="1" applyAlignment="1">
      <alignment horizontal="center"/>
    </xf>
    <xf numFmtId="0" fontId="67" fillId="0" borderId="0" xfId="0" applyFont="1"/>
    <xf numFmtId="0" fontId="69" fillId="28" borderId="0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6" fillId="0" borderId="13" xfId="0" applyFont="1" applyFill="1" applyBorder="1" applyAlignment="1">
      <alignment vertical="center"/>
    </xf>
    <xf numFmtId="0" fontId="0" fillId="0" borderId="13" xfId="0" applyBorder="1"/>
    <xf numFmtId="0" fontId="74" fillId="28" borderId="3" xfId="0" applyFont="1" applyFill="1" applyBorder="1" applyAlignment="1">
      <alignment horizontal="center" vertical="center" wrapText="1"/>
    </xf>
    <xf numFmtId="0" fontId="5" fillId="28" borderId="30" xfId="0" applyNumberFormat="1" applyFont="1" applyFill="1" applyBorder="1" applyAlignment="1">
      <alignment horizontal="center" vertical="center" wrapText="1"/>
    </xf>
    <xf numFmtId="0" fontId="5" fillId="28" borderId="3" xfId="0" applyNumberFormat="1" applyFont="1" applyFill="1" applyBorder="1" applyAlignment="1">
      <alignment horizontal="center" vertical="center" wrapText="1"/>
    </xf>
    <xf numFmtId="0" fontId="92" fillId="30" borderId="28" xfId="0" applyFont="1" applyFill="1" applyBorder="1" applyAlignment="1">
      <alignment vertical="center" wrapText="1"/>
    </xf>
    <xf numFmtId="0" fontId="92" fillId="30" borderId="30" xfId="0" applyFont="1" applyFill="1" applyBorder="1" applyAlignment="1">
      <alignment horizontal="center" vertical="center" wrapText="1"/>
    </xf>
    <xf numFmtId="179" fontId="78" fillId="30" borderId="30" xfId="0" applyNumberFormat="1" applyFont="1" applyFill="1" applyBorder="1" applyAlignment="1">
      <alignment horizontal="center" vertical="center" wrapText="1"/>
    </xf>
    <xf numFmtId="0" fontId="5" fillId="30" borderId="28" xfId="0" applyFont="1" applyFill="1" applyBorder="1" applyAlignment="1">
      <alignment vertical="center" wrapText="1"/>
    </xf>
    <xf numFmtId="0" fontId="92" fillId="30" borderId="21" xfId="0" applyFont="1" applyFill="1" applyBorder="1" applyAlignment="1">
      <alignment vertical="center" wrapText="1"/>
    </xf>
    <xf numFmtId="0" fontId="92" fillId="30" borderId="3" xfId="0" applyFont="1" applyFill="1" applyBorder="1" applyAlignment="1">
      <alignment horizontal="center" vertical="center" wrapText="1"/>
    </xf>
    <xf numFmtId="171" fontId="79" fillId="30" borderId="3" xfId="0" applyNumberFormat="1" applyFont="1" applyFill="1" applyBorder="1" applyAlignment="1">
      <alignment vertical="center" wrapText="1"/>
    </xf>
    <xf numFmtId="170" fontId="79" fillId="30" borderId="3" xfId="0" applyNumberFormat="1" applyFont="1" applyFill="1" applyBorder="1" applyAlignment="1">
      <alignment horizontal="right" vertical="center"/>
    </xf>
    <xf numFmtId="171" fontId="79" fillId="30" borderId="15" xfId="0" applyNumberFormat="1" applyFont="1" applyFill="1" applyBorder="1" applyAlignment="1">
      <alignment vertical="center" wrapText="1"/>
    </xf>
    <xf numFmtId="0" fontId="72" fillId="30" borderId="3" xfId="0" applyFont="1" applyFill="1" applyBorder="1"/>
    <xf numFmtId="0" fontId="72" fillId="30" borderId="12" xfId="0" applyFont="1" applyFill="1" applyBorder="1"/>
    <xf numFmtId="0" fontId="78" fillId="30" borderId="30" xfId="0" applyFont="1" applyFill="1" applyBorder="1" applyAlignment="1">
      <alignment horizontal="center" vertical="center" wrapText="1"/>
    </xf>
    <xf numFmtId="0" fontId="78" fillId="30" borderId="30" xfId="0" applyFont="1" applyFill="1" applyBorder="1" applyAlignment="1">
      <alignment horizontal="center" vertical="center"/>
    </xf>
    <xf numFmtId="170" fontId="78" fillId="30" borderId="30" xfId="0" applyNumberFormat="1" applyFont="1" applyFill="1" applyBorder="1" applyAlignment="1">
      <alignment horizontal="center" vertical="center" wrapText="1"/>
    </xf>
    <xf numFmtId="170" fontId="78" fillId="30" borderId="36" xfId="0" applyNumberFormat="1" applyFont="1" applyFill="1" applyBorder="1" applyAlignment="1">
      <alignment horizontal="center" vertical="center" wrapText="1"/>
    </xf>
    <xf numFmtId="0" fontId="79" fillId="30" borderId="30" xfId="0" applyFont="1" applyFill="1" applyBorder="1" applyAlignment="1">
      <alignment horizontal="center" vertical="center"/>
    </xf>
    <xf numFmtId="0" fontId="5" fillId="28" borderId="34" xfId="0" applyNumberFormat="1" applyFont="1" applyFill="1" applyBorder="1" applyAlignment="1">
      <alignment horizontal="center" vertical="center" wrapText="1"/>
    </xf>
    <xf numFmtId="0" fontId="7" fillId="28" borderId="30" xfId="0" applyNumberFormat="1" applyFont="1" applyFill="1" applyBorder="1" applyAlignment="1">
      <alignment horizontal="center" vertical="center" wrapText="1"/>
    </xf>
    <xf numFmtId="0" fontId="7" fillId="28" borderId="31" xfId="0" applyNumberFormat="1" applyFont="1" applyFill="1" applyBorder="1" applyAlignment="1">
      <alignment horizontal="center" vertical="center" wrapText="1"/>
    </xf>
    <xf numFmtId="0" fontId="100" fillId="28" borderId="28" xfId="0" applyFont="1" applyFill="1" applyBorder="1" applyAlignment="1">
      <alignment vertical="center" wrapText="1"/>
    </xf>
    <xf numFmtId="0" fontId="101" fillId="28" borderId="30" xfId="0" applyFont="1" applyFill="1" applyBorder="1" applyAlignment="1">
      <alignment horizontal="center" vertical="center" wrapText="1"/>
    </xf>
    <xf numFmtId="0" fontId="7" fillId="28" borderId="16" xfId="0" applyNumberFormat="1" applyFont="1" applyFill="1" applyBorder="1" applyAlignment="1">
      <alignment horizontal="center" vertical="center" wrapText="1"/>
    </xf>
    <xf numFmtId="0" fontId="6" fillId="28" borderId="18" xfId="0" applyNumberFormat="1" applyFont="1" applyFill="1" applyBorder="1" applyAlignment="1">
      <alignment horizontal="center" vertical="center" wrapText="1"/>
    </xf>
    <xf numFmtId="0" fontId="6" fillId="28" borderId="3" xfId="0" applyNumberFormat="1" applyFont="1" applyFill="1" applyBorder="1" applyAlignment="1">
      <alignment horizontal="center" vertical="center" wrapText="1"/>
    </xf>
    <xf numFmtId="181" fontId="6" fillId="28" borderId="3" xfId="0" applyNumberFormat="1" applyFont="1" applyFill="1" applyBorder="1" applyAlignment="1">
      <alignment horizontal="center" vertical="center" wrapText="1"/>
    </xf>
    <xf numFmtId="181" fontId="6" fillId="0" borderId="17" xfId="0" applyNumberFormat="1" applyFont="1" applyFill="1" applyBorder="1" applyAlignment="1">
      <alignment vertical="center"/>
    </xf>
    <xf numFmtId="181" fontId="6" fillId="0" borderId="46" xfId="0" applyNumberFormat="1" applyFont="1" applyFill="1" applyBorder="1" applyAlignment="1">
      <alignment vertical="center"/>
    </xf>
    <xf numFmtId="181" fontId="5" fillId="28" borderId="30" xfId="0" applyNumberFormat="1" applyFont="1" applyFill="1" applyBorder="1" applyAlignment="1">
      <alignment horizontal="center" vertical="center" wrapText="1"/>
    </xf>
    <xf numFmtId="181" fontId="6" fillId="0" borderId="30" xfId="0" applyNumberFormat="1" applyFont="1" applyFill="1" applyBorder="1" applyAlignment="1">
      <alignment vertical="center"/>
    </xf>
    <xf numFmtId="181" fontId="6" fillId="0" borderId="31" xfId="0" applyNumberFormat="1" applyFont="1" applyFill="1" applyBorder="1" applyAlignment="1">
      <alignment vertical="center"/>
    </xf>
    <xf numFmtId="181" fontId="5" fillId="28" borderId="18" xfId="0" applyNumberFormat="1" applyFont="1" applyFill="1" applyBorder="1" applyAlignment="1">
      <alignment horizontal="center" vertical="center" wrapText="1"/>
    </xf>
    <xf numFmtId="181" fontId="6" fillId="28" borderId="18" xfId="0" applyNumberFormat="1" applyFont="1" applyFill="1" applyBorder="1" applyAlignment="1">
      <alignment horizontal="center" vertical="center" wrapText="1"/>
    </xf>
    <xf numFmtId="181" fontId="6" fillId="0" borderId="18" xfId="0" applyNumberFormat="1" applyFont="1" applyFill="1" applyBorder="1" applyAlignment="1">
      <alignment vertical="center"/>
    </xf>
    <xf numFmtId="181" fontId="6" fillId="0" borderId="48" xfId="0" applyNumberFormat="1" applyFont="1" applyFill="1" applyBorder="1" applyAlignment="1">
      <alignment vertical="center"/>
    </xf>
    <xf numFmtId="181" fontId="5" fillId="28" borderId="3" xfId="0" applyNumberFormat="1" applyFont="1" applyFill="1" applyBorder="1" applyAlignment="1">
      <alignment horizontal="center" vertical="center" wrapText="1"/>
    </xf>
    <xf numFmtId="181" fontId="6" fillId="0" borderId="3" xfId="0" applyNumberFormat="1" applyFont="1" applyFill="1" applyBorder="1" applyAlignment="1">
      <alignment vertical="center"/>
    </xf>
    <xf numFmtId="181" fontId="6" fillId="0" borderId="12" xfId="0" applyNumberFormat="1" applyFont="1" applyFill="1" applyBorder="1" applyAlignment="1">
      <alignment vertical="center"/>
    </xf>
    <xf numFmtId="181" fontId="6" fillId="28" borderId="17" xfId="0" applyNumberFormat="1" applyFont="1" applyFill="1" applyBorder="1" applyAlignment="1">
      <alignment horizontal="center" vertical="center" wrapText="1"/>
    </xf>
    <xf numFmtId="181" fontId="5" fillId="0" borderId="3" xfId="0" applyNumberFormat="1" applyFont="1" applyFill="1" applyBorder="1" applyAlignment="1">
      <alignment vertical="center"/>
    </xf>
    <xf numFmtId="181" fontId="5" fillId="0" borderId="12" xfId="0" applyNumberFormat="1" applyFont="1" applyFill="1" applyBorder="1" applyAlignment="1">
      <alignment vertical="center"/>
    </xf>
    <xf numFmtId="181" fontId="6" fillId="28" borderId="3" xfId="0" applyNumberFormat="1" applyFont="1" applyFill="1" applyBorder="1" applyAlignment="1">
      <alignment horizontal="right" vertical="center" wrapText="1"/>
    </xf>
    <xf numFmtId="181" fontId="6" fillId="28" borderId="3" xfId="0" applyNumberFormat="1" applyFont="1" applyFill="1" applyBorder="1" applyAlignment="1">
      <alignment vertical="center" wrapText="1"/>
    </xf>
    <xf numFmtId="181" fontId="6" fillId="28" borderId="3" xfId="0" applyNumberFormat="1" applyFont="1" applyFill="1" applyBorder="1" applyAlignment="1">
      <alignment horizontal="left" vertical="center" wrapText="1"/>
    </xf>
    <xf numFmtId="181" fontId="5" fillId="28" borderId="3" xfId="0" applyNumberFormat="1" applyFont="1" applyFill="1" applyBorder="1" applyAlignment="1">
      <alignment vertical="center"/>
    </xf>
    <xf numFmtId="181" fontId="69" fillId="28" borderId="3" xfId="0" applyNumberFormat="1" applyFont="1" applyFill="1" applyBorder="1" applyAlignment="1">
      <alignment vertical="center"/>
    </xf>
    <xf numFmtId="181" fontId="6" fillId="28" borderId="37" xfId="0" applyNumberFormat="1" applyFont="1" applyFill="1" applyBorder="1" applyAlignment="1">
      <alignment vertical="center" wrapText="1"/>
    </xf>
    <xf numFmtId="181" fontId="6" fillId="28" borderId="37" xfId="0" applyNumberFormat="1" applyFont="1" applyFill="1" applyBorder="1" applyAlignment="1">
      <alignment horizontal="left" vertical="center" wrapText="1"/>
    </xf>
    <xf numFmtId="181" fontId="5" fillId="28" borderId="37" xfId="0" applyNumberFormat="1" applyFont="1" applyFill="1" applyBorder="1" applyAlignment="1">
      <alignment vertical="center"/>
    </xf>
    <xf numFmtId="181" fontId="69" fillId="28" borderId="37" xfId="0" applyNumberFormat="1" applyFont="1" applyFill="1" applyBorder="1" applyAlignment="1">
      <alignment vertical="center"/>
    </xf>
    <xf numFmtId="181" fontId="6" fillId="0" borderId="37" xfId="0" applyNumberFormat="1" applyFont="1" applyFill="1" applyBorder="1" applyAlignment="1">
      <alignment vertical="center"/>
    </xf>
    <xf numFmtId="181" fontId="6" fillId="0" borderId="58" xfId="0" applyNumberFormat="1" applyFont="1" applyFill="1" applyBorder="1" applyAlignment="1">
      <alignment vertical="center"/>
    </xf>
    <xf numFmtId="181" fontId="5" fillId="28" borderId="30" xfId="0" applyNumberFormat="1" applyFont="1" applyFill="1" applyBorder="1" applyAlignment="1">
      <alignment vertical="center"/>
    </xf>
    <xf numFmtId="181" fontId="5" fillId="28" borderId="31" xfId="0" applyNumberFormat="1" applyFont="1" applyFill="1" applyBorder="1" applyAlignment="1">
      <alignment vertical="center"/>
    </xf>
    <xf numFmtId="181" fontId="6" fillId="28" borderId="37" xfId="0" applyNumberFormat="1" applyFont="1" applyFill="1" applyBorder="1" applyAlignment="1">
      <alignment vertical="center"/>
    </xf>
    <xf numFmtId="181" fontId="6" fillId="28" borderId="37" xfId="0" applyNumberFormat="1" applyFont="1" applyFill="1" applyBorder="1" applyAlignment="1">
      <alignment horizontal="left" vertical="center"/>
    </xf>
    <xf numFmtId="181" fontId="6" fillId="28" borderId="18" xfId="0" applyNumberFormat="1" applyFont="1" applyFill="1" applyBorder="1" applyAlignment="1">
      <alignment vertical="center"/>
    </xf>
    <xf numFmtId="181" fontId="6" fillId="28" borderId="17" xfId="0" applyNumberFormat="1" applyFont="1" applyFill="1" applyBorder="1" applyAlignment="1">
      <alignment vertical="center"/>
    </xf>
    <xf numFmtId="181" fontId="6" fillId="28" borderId="17" xfId="0" applyNumberFormat="1" applyFont="1" applyFill="1" applyBorder="1" applyAlignment="1">
      <alignment horizontal="left" vertical="center"/>
    </xf>
    <xf numFmtId="181" fontId="6" fillId="28" borderId="3" xfId="0" applyNumberFormat="1" applyFont="1" applyFill="1" applyBorder="1" applyAlignment="1">
      <alignment vertical="center"/>
    </xf>
    <xf numFmtId="181" fontId="6" fillId="28" borderId="30" xfId="0" applyNumberFormat="1" applyFont="1" applyFill="1" applyBorder="1" applyAlignment="1">
      <alignment vertical="center"/>
    </xf>
    <xf numFmtId="181" fontId="6" fillId="28" borderId="30" xfId="0" applyNumberFormat="1" applyFont="1" applyFill="1" applyBorder="1" applyAlignment="1">
      <alignment horizontal="left" vertical="center"/>
    </xf>
    <xf numFmtId="181" fontId="6" fillId="28" borderId="3" xfId="0" applyNumberFormat="1" applyFont="1" applyFill="1" applyBorder="1" applyAlignment="1">
      <alignment horizontal="left" vertical="center"/>
    </xf>
    <xf numFmtId="181" fontId="6" fillId="28" borderId="23" xfId="0" applyNumberFormat="1" applyFont="1" applyFill="1" applyBorder="1" applyAlignment="1">
      <alignment vertical="center"/>
    </xf>
    <xf numFmtId="181" fontId="6" fillId="28" borderId="23" xfId="0" applyNumberFormat="1" applyFont="1" applyFill="1" applyBorder="1" applyAlignment="1">
      <alignment horizontal="left" vertical="center"/>
    </xf>
    <xf numFmtId="181" fontId="6" fillId="0" borderId="23" xfId="0" applyNumberFormat="1" applyFont="1" applyFill="1" applyBorder="1" applyAlignment="1">
      <alignment vertical="center"/>
    </xf>
    <xf numFmtId="181" fontId="6" fillId="0" borderId="24" xfId="0" applyNumberFormat="1" applyFont="1" applyFill="1" applyBorder="1" applyAlignment="1">
      <alignment vertical="center"/>
    </xf>
    <xf numFmtId="181" fontId="78" fillId="28" borderId="3" xfId="0" applyNumberFormat="1" applyFont="1" applyFill="1" applyBorder="1" applyAlignment="1">
      <alignment horizontal="center" vertical="center" wrapText="1"/>
    </xf>
    <xf numFmtId="181" fontId="78" fillId="28" borderId="3" xfId="0" applyNumberFormat="1" applyFont="1" applyFill="1" applyBorder="1" applyAlignment="1">
      <alignment horizontal="center" vertical="center"/>
    </xf>
    <xf numFmtId="181" fontId="79" fillId="28" borderId="3" xfId="0" applyNumberFormat="1" applyFont="1" applyFill="1" applyBorder="1" applyAlignment="1">
      <alignment horizontal="center" vertical="center" wrapText="1"/>
    </xf>
    <xf numFmtId="181" fontId="79" fillId="28" borderId="15" xfId="0" applyNumberFormat="1" applyFont="1" applyFill="1" applyBorder="1" applyAlignment="1">
      <alignment horizontal="center" vertical="center" wrapText="1"/>
    </xf>
    <xf numFmtId="181" fontId="79" fillId="28" borderId="12" xfId="0" applyNumberFormat="1" applyFont="1" applyFill="1" applyBorder="1" applyAlignment="1">
      <alignment horizontal="center" vertical="center" wrapText="1"/>
    </xf>
    <xf numFmtId="181" fontId="78" fillId="28" borderId="17" xfId="0" applyNumberFormat="1" applyFont="1" applyFill="1" applyBorder="1" applyAlignment="1">
      <alignment horizontal="center" vertical="center" wrapText="1"/>
    </xf>
    <xf numFmtId="181" fontId="78" fillId="28" borderId="29" xfId="0" applyNumberFormat="1" applyFont="1" applyFill="1" applyBorder="1" applyAlignment="1">
      <alignment horizontal="center" vertical="center" wrapText="1"/>
    </xf>
    <xf numFmtId="181" fontId="92" fillId="30" borderId="30" xfId="0" applyNumberFormat="1" applyFont="1" applyFill="1" applyBorder="1" applyAlignment="1">
      <alignment horizontal="center" vertical="center" wrapText="1"/>
    </xf>
    <xf numFmtId="181" fontId="78" fillId="30" borderId="30" xfId="0" applyNumberFormat="1" applyFont="1" applyFill="1" applyBorder="1" applyAlignment="1">
      <alignment horizontal="center" vertical="center" wrapText="1"/>
    </xf>
    <xf numFmtId="181" fontId="79" fillId="28" borderId="18" xfId="0" applyNumberFormat="1" applyFont="1" applyFill="1" applyBorder="1" applyAlignment="1">
      <alignment horizontal="center" vertical="center" wrapText="1"/>
    </xf>
    <xf numFmtId="181" fontId="78" fillId="28" borderId="18" xfId="0" applyNumberFormat="1" applyFont="1" applyFill="1" applyBorder="1" applyAlignment="1">
      <alignment horizontal="center" vertical="center" wrapText="1"/>
    </xf>
    <xf numFmtId="181" fontId="78" fillId="28" borderId="20" xfId="0" applyNumberFormat="1" applyFont="1" applyFill="1" applyBorder="1" applyAlignment="1">
      <alignment horizontal="center" vertical="center" wrapText="1"/>
    </xf>
    <xf numFmtId="181" fontId="79" fillId="28" borderId="3" xfId="0" applyNumberFormat="1" applyFont="1" applyFill="1" applyBorder="1" applyAlignment="1">
      <alignment horizontal="center" vertical="center"/>
    </xf>
    <xf numFmtId="181" fontId="72" fillId="0" borderId="3" xfId="0" applyNumberFormat="1" applyFont="1" applyFill="1" applyBorder="1"/>
    <xf numFmtId="181" fontId="78" fillId="28" borderId="15" xfId="0" applyNumberFormat="1" applyFont="1" applyFill="1" applyBorder="1" applyAlignment="1">
      <alignment horizontal="center" vertical="center" wrapText="1"/>
    </xf>
    <xf numFmtId="181" fontId="78" fillId="28" borderId="12" xfId="0" applyNumberFormat="1" applyFont="1" applyFill="1" applyBorder="1" applyAlignment="1">
      <alignment horizontal="center" vertical="center" wrapText="1"/>
    </xf>
    <xf numFmtId="181" fontId="79" fillId="28" borderId="17" xfId="0" applyNumberFormat="1" applyFont="1" applyFill="1" applyBorder="1" applyAlignment="1">
      <alignment horizontal="center" vertical="center" wrapText="1"/>
    </xf>
    <xf numFmtId="181" fontId="79" fillId="28" borderId="29" xfId="0" applyNumberFormat="1" applyFont="1" applyFill="1" applyBorder="1" applyAlignment="1">
      <alignment horizontal="center" vertical="center" wrapText="1"/>
    </xf>
    <xf numFmtId="181" fontId="79" fillId="28" borderId="18" xfId="0" applyNumberFormat="1" applyFont="1" applyFill="1" applyBorder="1" applyAlignment="1">
      <alignment horizontal="center" vertical="center"/>
    </xf>
    <xf numFmtId="181" fontId="79" fillId="28" borderId="20" xfId="0" applyNumberFormat="1" applyFont="1" applyFill="1" applyBorder="1" applyAlignment="1">
      <alignment horizontal="center" vertical="center" wrapText="1"/>
    </xf>
    <xf numFmtId="181" fontId="72" fillId="0" borderId="18" xfId="0" applyNumberFormat="1" applyFont="1" applyFill="1" applyBorder="1"/>
    <xf numFmtId="181" fontId="72" fillId="0" borderId="48" xfId="0" applyNumberFormat="1" applyFont="1" applyFill="1" applyBorder="1"/>
    <xf numFmtId="181" fontId="72" fillId="0" borderId="12" xfId="0" applyNumberFormat="1" applyFont="1" applyFill="1" applyBorder="1"/>
    <xf numFmtId="181" fontId="87" fillId="28" borderId="3" xfId="0" applyNumberFormat="1" applyFont="1" applyFill="1" applyBorder="1" applyAlignment="1">
      <alignment vertical="center"/>
    </xf>
    <xf numFmtId="181" fontId="82" fillId="28" borderId="3" xfId="0" applyNumberFormat="1" applyFont="1" applyFill="1" applyBorder="1" applyAlignment="1">
      <alignment vertical="center"/>
    </xf>
    <xf numFmtId="181" fontId="1" fillId="0" borderId="17" xfId="0" applyNumberFormat="1" applyFont="1" applyFill="1" applyBorder="1" applyAlignment="1">
      <alignment horizontal="center"/>
    </xf>
    <xf numFmtId="181" fontId="1" fillId="0" borderId="46" xfId="0" applyNumberFormat="1" applyFont="1" applyFill="1" applyBorder="1" applyAlignment="1">
      <alignment horizontal="center"/>
    </xf>
    <xf numFmtId="181" fontId="79" fillId="28" borderId="17" xfId="0" applyNumberFormat="1" applyFont="1" applyFill="1" applyBorder="1" applyAlignment="1">
      <alignment horizontal="center" vertical="center"/>
    </xf>
    <xf numFmtId="181" fontId="72" fillId="0" borderId="17" xfId="0" applyNumberFormat="1" applyFont="1" applyFill="1" applyBorder="1"/>
    <xf numFmtId="181" fontId="72" fillId="0" borderId="46" xfId="0" applyNumberFormat="1" applyFont="1" applyFill="1" applyBorder="1"/>
    <xf numFmtId="181" fontId="5" fillId="30" borderId="3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28" borderId="15" xfId="0" applyNumberFormat="1" applyFont="1" applyFill="1" applyBorder="1" applyAlignment="1">
      <alignment horizontal="center" vertical="center" wrapText="1"/>
    </xf>
    <xf numFmtId="0" fontId="6" fillId="28" borderId="12" xfId="0" applyNumberFormat="1" applyFont="1" applyFill="1" applyBorder="1" applyAlignment="1">
      <alignment horizontal="center" vertical="center" wrapText="1"/>
    </xf>
    <xf numFmtId="0" fontId="6" fillId="0" borderId="45" xfId="0" applyNumberFormat="1" applyFont="1" applyFill="1" applyBorder="1" applyAlignment="1">
      <alignment horizontal="center" vertical="center"/>
    </xf>
    <xf numFmtId="0" fontId="6" fillId="22" borderId="17" xfId="0" applyNumberFormat="1" applyFont="1" applyFill="1" applyBorder="1" applyAlignment="1">
      <alignment horizontal="center" vertical="center"/>
    </xf>
    <xf numFmtId="0" fontId="6" fillId="22" borderId="17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vertical="center"/>
    </xf>
    <xf numFmtId="0" fontId="6" fillId="0" borderId="46" xfId="0" applyNumberFormat="1" applyFont="1" applyFill="1" applyBorder="1" applyAlignment="1">
      <alignment vertical="center"/>
    </xf>
    <xf numFmtId="0" fontId="74" fillId="28" borderId="47" xfId="0" applyNumberFormat="1" applyFont="1" applyFill="1" applyBorder="1" applyAlignment="1">
      <alignment vertical="center"/>
    </xf>
    <xf numFmtId="0" fontId="74" fillId="28" borderId="20" xfId="0" applyNumberFormat="1" applyFont="1" applyFill="1" applyBorder="1" applyAlignment="1">
      <alignment horizontal="left" vertical="center" wrapText="1"/>
    </xf>
    <xf numFmtId="0" fontId="74" fillId="28" borderId="21" xfId="0" applyNumberFormat="1" applyFont="1" applyFill="1" applyBorder="1" applyAlignment="1">
      <alignment vertical="center"/>
    </xf>
    <xf numFmtId="0" fontId="74" fillId="28" borderId="15" xfId="0" applyNumberFormat="1" applyFont="1" applyFill="1" applyBorder="1" applyAlignment="1">
      <alignment horizontal="left" vertical="center" wrapText="1"/>
    </xf>
    <xf numFmtId="0" fontId="92" fillId="28" borderId="21" xfId="0" applyNumberFormat="1" applyFont="1" applyFill="1" applyBorder="1" applyAlignment="1">
      <alignment horizontal="left" vertical="center"/>
    </xf>
    <xf numFmtId="0" fontId="74" fillId="28" borderId="3" xfId="0" applyNumberFormat="1" applyFont="1" applyFill="1" applyBorder="1" applyAlignment="1">
      <alignment horizontal="left" vertical="center"/>
    </xf>
    <xf numFmtId="0" fontId="74" fillId="28" borderId="3" xfId="0" applyNumberFormat="1" applyFont="1" applyFill="1" applyBorder="1" applyAlignment="1">
      <alignment horizontal="left" vertical="center" wrapText="1"/>
    </xf>
    <xf numFmtId="0" fontId="74" fillId="28" borderId="21" xfId="0" applyNumberFormat="1" applyFont="1" applyFill="1" applyBorder="1" applyAlignment="1">
      <alignment horizontal="center" vertical="center"/>
    </xf>
    <xf numFmtId="0" fontId="74" fillId="28" borderId="44" xfId="0" applyNumberFormat="1" applyFont="1" applyFill="1" applyBorder="1" applyAlignment="1">
      <alignment horizontal="center" vertical="center"/>
    </xf>
    <xf numFmtId="0" fontId="74" fillId="28" borderId="17" xfId="0" applyNumberFormat="1" applyFont="1" applyFill="1" applyBorder="1" applyAlignment="1">
      <alignment horizontal="left" vertical="center"/>
    </xf>
    <xf numFmtId="0" fontId="93" fillId="28" borderId="3" xfId="0" applyNumberFormat="1" applyFont="1" applyFill="1" applyBorder="1" applyAlignment="1">
      <alignment vertical="top" wrapText="1"/>
    </xf>
    <xf numFmtId="0" fontId="93" fillId="28" borderId="16" xfId="0" applyNumberFormat="1" applyFont="1" applyFill="1" applyBorder="1" applyAlignment="1">
      <alignment vertical="top" wrapText="1"/>
    </xf>
    <xf numFmtId="0" fontId="74" fillId="28" borderId="45" xfId="0" applyNumberFormat="1" applyFont="1" applyFill="1" applyBorder="1" applyAlignment="1">
      <alignment horizontal="center" vertical="center"/>
    </xf>
    <xf numFmtId="0" fontId="6" fillId="28" borderId="17" xfId="0" applyNumberFormat="1" applyFont="1" applyFill="1" applyBorder="1" applyAlignment="1">
      <alignment horizontal="center" vertical="center" wrapText="1"/>
    </xf>
    <xf numFmtId="0" fontId="92" fillId="28" borderId="33" xfId="0" applyNumberFormat="1" applyFont="1" applyFill="1" applyBorder="1" applyAlignment="1">
      <alignment vertical="center" wrapText="1"/>
    </xf>
    <xf numFmtId="0" fontId="5" fillId="28" borderId="36" xfId="0" applyNumberFormat="1" applyFont="1" applyFill="1" applyBorder="1" applyAlignment="1">
      <alignment vertical="center" wrapText="1"/>
    </xf>
    <xf numFmtId="0" fontId="92" fillId="28" borderId="47" xfId="0" applyNumberFormat="1" applyFont="1" applyFill="1" applyBorder="1" applyAlignment="1">
      <alignment horizontal="left" vertical="center" wrapText="1"/>
    </xf>
    <xf numFmtId="0" fontId="93" fillId="28" borderId="18" xfId="0" applyNumberFormat="1" applyFont="1" applyFill="1" applyBorder="1" applyAlignment="1">
      <alignment vertical="center" wrapText="1"/>
    </xf>
    <xf numFmtId="0" fontId="92" fillId="28" borderId="21" xfId="0" applyNumberFormat="1" applyFont="1" applyFill="1" applyBorder="1" applyAlignment="1">
      <alignment horizontal="left" vertical="center" wrapText="1"/>
    </xf>
    <xf numFmtId="0" fontId="93" fillId="28" borderId="3" xfId="0" applyNumberFormat="1" applyFont="1" applyFill="1" applyBorder="1" applyAlignment="1">
      <alignment vertical="center" wrapText="1"/>
    </xf>
    <xf numFmtId="0" fontId="92" fillId="28" borderId="21" xfId="0" applyNumberFormat="1" applyFont="1" applyFill="1" applyBorder="1" applyAlignment="1">
      <alignment vertical="center"/>
    </xf>
    <xf numFmtId="0" fontId="6" fillId="28" borderId="3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0" fontId="6" fillId="28" borderId="3" xfId="0" applyNumberFormat="1" applyFont="1" applyFill="1" applyBorder="1" applyAlignment="1">
      <alignment horizontal="center" vertical="center"/>
    </xf>
    <xf numFmtId="0" fontId="74" fillId="28" borderId="59" xfId="0" applyNumberFormat="1" applyFont="1" applyFill="1" applyBorder="1" applyAlignment="1">
      <alignment vertical="center"/>
    </xf>
    <xf numFmtId="0" fontId="93" fillId="28" borderId="37" xfId="0" applyNumberFormat="1" applyFont="1" applyFill="1" applyBorder="1" applyAlignment="1">
      <alignment vertical="center" wrapText="1"/>
    </xf>
    <xf numFmtId="0" fontId="6" fillId="28" borderId="37" xfId="0" quotePrefix="1" applyNumberFormat="1" applyFont="1" applyFill="1" applyBorder="1" applyAlignment="1">
      <alignment horizontal="center" vertical="center"/>
    </xf>
    <xf numFmtId="0" fontId="74" fillId="28" borderId="28" xfId="0" applyNumberFormat="1" applyFont="1" applyFill="1" applyBorder="1" applyAlignment="1">
      <alignment vertical="center"/>
    </xf>
    <xf numFmtId="0" fontId="98" fillId="28" borderId="30" xfId="0" applyNumberFormat="1" applyFont="1" applyFill="1" applyBorder="1"/>
    <xf numFmtId="0" fontId="5" fillId="28" borderId="30" xfId="0" applyNumberFormat="1" applyFont="1" applyFill="1" applyBorder="1" applyAlignment="1">
      <alignment horizontal="center" vertical="center"/>
    </xf>
    <xf numFmtId="0" fontId="93" fillId="28" borderId="18" xfId="0" applyNumberFormat="1" applyFont="1" applyFill="1" applyBorder="1" applyAlignment="1">
      <alignment vertical="top" wrapText="1"/>
    </xf>
    <xf numFmtId="0" fontId="6" fillId="28" borderId="37" xfId="0" applyNumberFormat="1" applyFont="1" applyFill="1" applyBorder="1" applyAlignment="1">
      <alignment horizontal="center" vertical="center"/>
    </xf>
    <xf numFmtId="0" fontId="6" fillId="28" borderId="17" xfId="0" applyNumberFormat="1" applyFont="1" applyFill="1" applyBorder="1" applyAlignment="1">
      <alignment horizontal="center" vertical="center"/>
    </xf>
    <xf numFmtId="0" fontId="74" fillId="28" borderId="3" xfId="0" applyNumberFormat="1" applyFont="1" applyFill="1" applyBorder="1"/>
    <xf numFmtId="0" fontId="74" fillId="28" borderId="45" xfId="0" applyNumberFormat="1" applyFont="1" applyFill="1" applyBorder="1" applyAlignment="1">
      <alignment vertical="center"/>
    </xf>
    <xf numFmtId="0" fontId="93" fillId="28" borderId="35" xfId="0" applyNumberFormat="1" applyFont="1" applyFill="1" applyBorder="1" applyAlignment="1">
      <alignment vertical="top" wrapText="1"/>
    </xf>
    <xf numFmtId="0" fontId="81" fillId="28" borderId="30" xfId="0" applyNumberFormat="1" applyFont="1" applyFill="1" applyBorder="1" applyAlignment="1">
      <alignment vertical="center" wrapText="1"/>
    </xf>
    <xf numFmtId="0" fontId="74" fillId="28" borderId="57" xfId="0" applyNumberFormat="1" applyFont="1" applyFill="1" applyBorder="1" applyAlignment="1">
      <alignment vertical="center"/>
    </xf>
    <xf numFmtId="0" fontId="74" fillId="28" borderId="50" xfId="0" applyNumberFormat="1" applyFont="1" applyFill="1" applyBorder="1" applyAlignment="1">
      <alignment vertical="center"/>
    </xf>
    <xf numFmtId="0" fontId="93" fillId="28" borderId="17" xfId="0" applyNumberFormat="1" applyFont="1" applyFill="1" applyBorder="1" applyAlignment="1">
      <alignment vertical="center" wrapText="1"/>
    </xf>
    <xf numFmtId="0" fontId="74" fillId="0" borderId="22" xfId="0" applyNumberFormat="1" applyFont="1" applyFill="1" applyBorder="1" applyAlignment="1">
      <alignment vertical="center"/>
    </xf>
    <xf numFmtId="0" fontId="93" fillId="0" borderId="23" xfId="0" applyNumberFormat="1" applyFont="1" applyBorder="1" applyAlignment="1">
      <alignment vertical="center" wrapText="1"/>
    </xf>
    <xf numFmtId="0" fontId="6" fillId="28" borderId="23" xfId="0" applyNumberFormat="1" applyFont="1" applyFill="1" applyBorder="1" applyAlignment="1">
      <alignment horizontal="center" vertical="center"/>
    </xf>
    <xf numFmtId="0" fontId="6" fillId="22" borderId="0" xfId="0" applyNumberFormat="1" applyFont="1" applyFill="1" applyBorder="1" applyAlignment="1">
      <alignment horizontal="left" vertical="center" wrapText="1"/>
    </xf>
    <xf numFmtId="0" fontId="6" fillId="22" borderId="0" xfId="0" applyNumberFormat="1" applyFont="1" applyFill="1" applyBorder="1" applyAlignment="1">
      <alignment horizontal="center" vertical="center"/>
    </xf>
    <xf numFmtId="0" fontId="6" fillId="22" borderId="0" xfId="0" applyNumberFormat="1" applyFont="1" applyFill="1" applyBorder="1" applyAlignment="1">
      <alignment horizontal="center" vertical="center" wrapText="1"/>
    </xf>
    <xf numFmtId="0" fontId="6" fillId="22" borderId="0" xfId="0" applyNumberFormat="1" applyFont="1" applyFill="1" applyBorder="1" applyAlignment="1">
      <alignment horizontal="right" vertical="center" wrapText="1"/>
    </xf>
    <xf numFmtId="0" fontId="69" fillId="28" borderId="0" xfId="0" applyNumberFormat="1" applyFont="1" applyFill="1"/>
    <xf numFmtId="0" fontId="6" fillId="28" borderId="0" xfId="0" quotePrefix="1" applyNumberFormat="1" applyFont="1" applyFill="1" applyBorder="1" applyAlignment="1">
      <alignment horizontal="center" vertical="center"/>
    </xf>
    <xf numFmtId="0" fontId="6" fillId="28" borderId="0" xfId="0" applyNumberFormat="1" applyFont="1" applyFill="1" applyBorder="1" applyAlignment="1">
      <alignment horizontal="left" vertical="center" wrapText="1"/>
    </xf>
    <xf numFmtId="0" fontId="6" fillId="28" borderId="0" xfId="0" quotePrefix="1" applyNumberFormat="1" applyFont="1" applyFill="1" applyBorder="1" applyAlignment="1">
      <alignment vertical="center" wrapText="1"/>
    </xf>
    <xf numFmtId="0" fontId="6" fillId="28" borderId="0" xfId="0" applyNumberFormat="1" applyFont="1" applyFill="1" applyBorder="1" applyAlignment="1">
      <alignment horizontal="center" vertical="center"/>
    </xf>
    <xf numFmtId="0" fontId="6" fillId="28" borderId="0" xfId="0" applyNumberFormat="1" applyFont="1" applyFill="1" applyBorder="1" applyAlignment="1">
      <alignment vertical="center"/>
    </xf>
    <xf numFmtId="0" fontId="6" fillId="28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vertical="center" wrapText="1"/>
    </xf>
    <xf numFmtId="181" fontId="6" fillId="0" borderId="15" xfId="0" applyNumberFormat="1" applyFont="1" applyFill="1" applyBorder="1" applyAlignment="1">
      <alignment vertical="center"/>
    </xf>
    <xf numFmtId="0" fontId="74" fillId="28" borderId="16" xfId="0" applyNumberFormat="1" applyFont="1" applyFill="1" applyBorder="1" applyAlignment="1">
      <alignment vertical="center"/>
    </xf>
    <xf numFmtId="0" fontId="74" fillId="28" borderId="3" xfId="0" applyNumberFormat="1" applyFont="1" applyFill="1" applyBorder="1" applyAlignment="1">
      <alignment vertical="center"/>
    </xf>
    <xf numFmtId="182" fontId="7" fillId="28" borderId="32" xfId="0" applyNumberFormat="1" applyFont="1" applyFill="1" applyBorder="1" applyAlignment="1">
      <alignment horizontal="center" vertical="center" wrapText="1"/>
    </xf>
    <xf numFmtId="0" fontId="6" fillId="28" borderId="16" xfId="0" applyNumberFormat="1" applyFont="1" applyFill="1" applyBorder="1" applyAlignment="1">
      <alignment horizontal="center" vertical="center" wrapText="1"/>
    </xf>
    <xf numFmtId="181" fontId="6" fillId="28" borderId="16" xfId="0" applyNumberFormat="1" applyFont="1" applyFill="1" applyBorder="1" applyAlignment="1">
      <alignment horizontal="center" vertical="center" wrapText="1"/>
    </xf>
    <xf numFmtId="0" fontId="75" fillId="28" borderId="3" xfId="0" applyFont="1" applyFill="1" applyBorder="1" applyAlignment="1">
      <alignment vertical="center" wrapText="1"/>
    </xf>
    <xf numFmtId="182" fontId="6" fillId="28" borderId="17" xfId="0" applyNumberFormat="1" applyFont="1" applyFill="1" applyBorder="1" applyAlignment="1">
      <alignment horizontal="center" vertical="center" wrapText="1"/>
    </xf>
    <xf numFmtId="182" fontId="6" fillId="28" borderId="3" xfId="0" applyNumberFormat="1" applyFont="1" applyFill="1" applyBorder="1" applyAlignment="1">
      <alignment horizontal="center" vertical="center" wrapText="1"/>
    </xf>
    <xf numFmtId="0" fontId="81" fillId="29" borderId="33" xfId="0" applyFont="1" applyFill="1" applyBorder="1" applyAlignment="1">
      <alignment vertical="center" wrapText="1"/>
    </xf>
    <xf numFmtId="0" fontId="80" fillId="29" borderId="30" xfId="0" applyFont="1" applyFill="1" applyBorder="1" applyAlignment="1">
      <alignment horizontal="center" vertical="center" wrapText="1"/>
    </xf>
    <xf numFmtId="0" fontId="5" fillId="29" borderId="34" xfId="0" applyNumberFormat="1" applyFont="1" applyFill="1" applyBorder="1" applyAlignment="1">
      <alignment horizontal="center" vertical="center" wrapText="1"/>
    </xf>
    <xf numFmtId="181" fontId="8" fillId="29" borderId="34" xfId="0" applyNumberFormat="1" applyFont="1" applyFill="1" applyBorder="1" applyAlignment="1">
      <alignment horizontal="center" vertical="center" wrapText="1"/>
    </xf>
    <xf numFmtId="0" fontId="81" fillId="29" borderId="60" xfId="0" applyFont="1" applyFill="1" applyBorder="1" applyAlignment="1">
      <alignment vertical="center" wrapText="1"/>
    </xf>
    <xf numFmtId="0" fontId="8" fillId="29" borderId="61" xfId="0" quotePrefix="1" applyFont="1" applyFill="1" applyBorder="1" applyAlignment="1">
      <alignment horizontal="center" vertical="center"/>
    </xf>
    <xf numFmtId="183" fontId="5" fillId="29" borderId="51" xfId="0" applyNumberFormat="1" applyFont="1" applyFill="1" applyBorder="1" applyAlignment="1">
      <alignment horizontal="center" vertical="center" wrapText="1"/>
    </xf>
    <xf numFmtId="0" fontId="81" fillId="29" borderId="42" xfId="0" applyFont="1" applyFill="1" applyBorder="1" applyAlignment="1">
      <alignment vertical="center" wrapText="1"/>
    </xf>
    <xf numFmtId="0" fontId="6" fillId="29" borderId="34" xfId="0" quotePrefix="1" applyFont="1" applyFill="1" applyBorder="1" applyAlignment="1">
      <alignment horizontal="center" vertical="center"/>
    </xf>
    <xf numFmtId="0" fontId="7" fillId="29" borderId="34" xfId="0" quotePrefix="1" applyFont="1" applyFill="1" applyBorder="1" applyAlignment="1">
      <alignment horizontal="center" vertical="center"/>
    </xf>
    <xf numFmtId="181" fontId="5" fillId="29" borderId="30" xfId="0" applyNumberFormat="1" applyFont="1" applyFill="1" applyBorder="1" applyAlignment="1">
      <alignment horizontal="center" vertical="center" wrapText="1"/>
    </xf>
    <xf numFmtId="0" fontId="81" fillId="29" borderId="39" xfId="0" applyFont="1" applyFill="1" applyBorder="1" applyAlignment="1">
      <alignment vertical="center" wrapText="1"/>
    </xf>
    <xf numFmtId="0" fontId="6" fillId="29" borderId="40" xfId="0" quotePrefix="1" applyFont="1" applyFill="1" applyBorder="1" applyAlignment="1">
      <alignment horizontal="center" vertical="center"/>
    </xf>
    <xf numFmtId="181" fontId="5" fillId="29" borderId="38" xfId="0" applyNumberFormat="1" applyFont="1" applyFill="1" applyBorder="1" applyAlignment="1">
      <alignment horizontal="center" vertical="center" wrapText="1"/>
    </xf>
    <xf numFmtId="0" fontId="94" fillId="29" borderId="28" xfId="0" applyFont="1" applyFill="1" applyBorder="1" applyAlignment="1">
      <alignment vertical="center" wrapText="1"/>
    </xf>
    <xf numFmtId="0" fontId="8" fillId="29" borderId="34" xfId="0" quotePrefix="1" applyFont="1" applyFill="1" applyBorder="1" applyAlignment="1">
      <alignment horizontal="center" vertical="center"/>
    </xf>
    <xf numFmtId="181" fontId="8" fillId="29" borderId="30" xfId="0" applyNumberFormat="1" applyFont="1" applyFill="1" applyBorder="1" applyAlignment="1">
      <alignment horizontal="center" vertical="center" wrapText="1"/>
    </xf>
    <xf numFmtId="0" fontId="94" fillId="31" borderId="28" xfId="0" applyFont="1" applyFill="1" applyBorder="1" applyAlignment="1">
      <alignment vertical="center" wrapText="1"/>
    </xf>
    <xf numFmtId="0" fontId="8" fillId="31" borderId="34" xfId="0" quotePrefix="1" applyFont="1" applyFill="1" applyBorder="1" applyAlignment="1">
      <alignment horizontal="center" vertical="center"/>
    </xf>
    <xf numFmtId="181" fontId="8" fillId="31" borderId="30" xfId="0" applyNumberFormat="1" applyFont="1" applyFill="1" applyBorder="1" applyAlignment="1">
      <alignment horizontal="center" vertical="center" wrapText="1"/>
    </xf>
    <xf numFmtId="178" fontId="6" fillId="28" borderId="29" xfId="0" applyNumberFormat="1" applyFont="1" applyFill="1" applyBorder="1" applyAlignment="1">
      <alignment horizontal="center" vertical="center" wrapText="1"/>
    </xf>
    <xf numFmtId="0" fontId="5" fillId="29" borderId="34" xfId="0" quotePrefix="1" applyFont="1" applyFill="1" applyBorder="1" applyAlignment="1">
      <alignment horizontal="center" vertical="center"/>
    </xf>
    <xf numFmtId="170" fontId="5" fillId="29" borderId="30" xfId="0" applyNumberFormat="1" applyFont="1" applyFill="1" applyBorder="1" applyAlignment="1">
      <alignment horizontal="center" vertical="center" wrapText="1"/>
    </xf>
    <xf numFmtId="182" fontId="79" fillId="28" borderId="3" xfId="0" applyNumberFormat="1" applyFont="1" applyFill="1" applyBorder="1" applyAlignment="1">
      <alignment horizontal="right" vertical="center" wrapText="1"/>
    </xf>
    <xf numFmtId="182" fontId="79" fillId="30" borderId="3" xfId="0" applyNumberFormat="1" applyFont="1" applyFill="1" applyBorder="1" applyAlignment="1">
      <alignment horizontal="right" vertical="center" wrapText="1"/>
    </xf>
    <xf numFmtId="182" fontId="6" fillId="28" borderId="23" xfId="0" applyNumberFormat="1" applyFont="1" applyFill="1" applyBorder="1" applyAlignment="1">
      <alignment horizontal="center" vertical="center" wrapText="1"/>
    </xf>
    <xf numFmtId="182" fontId="92" fillId="30" borderId="30" xfId="0" applyNumberFormat="1" applyFont="1" applyFill="1" applyBorder="1" applyAlignment="1">
      <alignment horizontal="center" vertical="center"/>
    </xf>
    <xf numFmtId="182" fontId="79" fillId="28" borderId="18" xfId="0" applyNumberFormat="1" applyFont="1" applyFill="1" applyBorder="1" applyAlignment="1">
      <alignment horizontal="center" vertical="center"/>
    </xf>
    <xf numFmtId="182" fontId="79" fillId="28" borderId="3" xfId="0" applyNumberFormat="1" applyFont="1" applyFill="1" applyBorder="1" applyAlignment="1">
      <alignment horizontal="center" vertical="center" wrapText="1"/>
    </xf>
    <xf numFmtId="2" fontId="78" fillId="28" borderId="3" xfId="0" applyNumberFormat="1" applyFont="1" applyFill="1" applyBorder="1" applyAlignment="1">
      <alignment horizontal="center" vertical="center"/>
    </xf>
    <xf numFmtId="2" fontId="102" fillId="30" borderId="30" xfId="0" applyNumberFormat="1" applyFont="1" applyFill="1" applyBorder="1" applyAlignment="1">
      <alignment horizontal="center" vertical="center"/>
    </xf>
    <xf numFmtId="2" fontId="102" fillId="30" borderId="31" xfId="0" applyNumberFormat="1" applyFont="1" applyFill="1" applyBorder="1" applyAlignment="1">
      <alignment horizontal="center" vertical="center"/>
    </xf>
    <xf numFmtId="181" fontId="79" fillId="28" borderId="3" xfId="0" applyNumberFormat="1" applyFont="1" applyFill="1" applyBorder="1" applyAlignment="1" applyProtection="1">
      <alignment horizontal="center" vertical="center" wrapText="1"/>
      <protection locked="0"/>
    </xf>
    <xf numFmtId="181" fontId="79" fillId="28" borderId="3" xfId="0" applyNumberFormat="1" applyFont="1" applyFill="1" applyBorder="1" applyAlignment="1" applyProtection="1">
      <alignment horizontal="center" vertical="center"/>
      <protection locked="0"/>
    </xf>
    <xf numFmtId="181" fontId="78" fillId="28" borderId="3" xfId="0" applyNumberFormat="1" applyFont="1" applyFill="1" applyBorder="1" applyAlignment="1" applyProtection="1">
      <alignment horizontal="center" vertical="center" wrapText="1"/>
      <protection locked="0"/>
    </xf>
    <xf numFmtId="181" fontId="79" fillId="28" borderId="15" xfId="0" applyNumberFormat="1" applyFont="1" applyFill="1" applyBorder="1" applyAlignment="1" applyProtection="1">
      <alignment horizontal="center" vertical="center" wrapText="1"/>
      <protection locked="0"/>
    </xf>
    <xf numFmtId="181" fontId="72" fillId="0" borderId="3" xfId="0" applyNumberFormat="1" applyFont="1" applyFill="1" applyBorder="1" applyProtection="1">
      <protection locked="0"/>
    </xf>
    <xf numFmtId="181" fontId="72" fillId="28" borderId="12" xfId="0" applyNumberFormat="1" applyFont="1" applyFill="1" applyBorder="1" applyProtection="1">
      <protection locked="0"/>
    </xf>
    <xf numFmtId="0" fontId="6" fillId="32" borderId="38" xfId="0" applyNumberFormat="1" applyFont="1" applyFill="1" applyBorder="1" applyAlignment="1">
      <alignment horizontal="center" vertical="center" wrapText="1"/>
    </xf>
    <xf numFmtId="181" fontId="8" fillId="32" borderId="38" xfId="0" applyNumberFormat="1" applyFont="1" applyFill="1" applyBorder="1" applyAlignment="1">
      <alignment horizontal="center" vertical="center" wrapText="1"/>
    </xf>
    <xf numFmtId="0" fontId="5" fillId="32" borderId="30" xfId="0" applyNumberFormat="1" applyFont="1" applyFill="1" applyBorder="1" applyAlignment="1">
      <alignment horizontal="center" vertical="center" wrapText="1"/>
    </xf>
    <xf numFmtId="181" fontId="8" fillId="32" borderId="30" xfId="0" applyNumberFormat="1" applyFont="1" applyFill="1" applyBorder="1" applyAlignment="1">
      <alignment horizontal="center" vertical="center" wrapText="1"/>
    </xf>
    <xf numFmtId="171" fontId="6" fillId="28" borderId="0" xfId="0" applyNumberFormat="1" applyFont="1" applyFill="1" applyBorder="1" applyAlignment="1">
      <alignment horizontal="left" vertical="center" wrapText="1"/>
    </xf>
    <xf numFmtId="0" fontId="6" fillId="28" borderId="0" xfId="0" applyFont="1" applyFill="1" applyBorder="1" applyAlignment="1">
      <alignment horizontal="left" vertical="center"/>
    </xf>
    <xf numFmtId="0" fontId="69" fillId="28" borderId="0" xfId="0" applyFont="1" applyFill="1" applyBorder="1" applyAlignment="1">
      <alignment horizontal="center" vertical="center" wrapText="1"/>
    </xf>
    <xf numFmtId="0" fontId="5" fillId="28" borderId="50" xfId="0" applyFont="1" applyFill="1" applyBorder="1" applyAlignment="1">
      <alignment horizontal="center" vertical="center" wrapText="1"/>
    </xf>
    <xf numFmtId="0" fontId="5" fillId="28" borderId="19" xfId="0" applyFont="1" applyFill="1" applyBorder="1" applyAlignment="1">
      <alignment horizontal="center" vertical="center" wrapText="1"/>
    </xf>
    <xf numFmtId="0" fontId="5" fillId="28" borderId="44" xfId="0" applyFont="1" applyFill="1" applyBorder="1" applyAlignment="1">
      <alignment horizontal="center" vertical="center" wrapText="1"/>
    </xf>
    <xf numFmtId="0" fontId="5" fillId="28" borderId="14" xfId="0" applyFont="1" applyFill="1" applyBorder="1" applyAlignment="1">
      <alignment horizontal="center" vertical="center" wrapText="1"/>
    </xf>
    <xf numFmtId="0" fontId="5" fillId="28" borderId="49" xfId="0" applyFont="1" applyFill="1" applyBorder="1" applyAlignment="1">
      <alignment horizontal="center" vertical="center" wrapText="1"/>
    </xf>
    <xf numFmtId="0" fontId="5" fillId="28" borderId="13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 applyProtection="1">
      <alignment horizontal="left" vertical="center"/>
      <protection locked="0"/>
    </xf>
    <xf numFmtId="0" fontId="79" fillId="0" borderId="0" xfId="0" applyFont="1" applyFill="1" applyBorder="1" applyAlignment="1" applyProtection="1">
      <alignment horizontal="left" vertical="top" wrapText="1"/>
      <protection locked="0"/>
    </xf>
    <xf numFmtId="0" fontId="6" fillId="0" borderId="15" xfId="0" applyFont="1" applyFill="1" applyBorder="1" applyAlignment="1" applyProtection="1">
      <alignment horizontal="left" vertical="center" wrapText="1"/>
      <protection locked="0"/>
    </xf>
    <xf numFmtId="0" fontId="6" fillId="0" borderId="16" xfId="0" applyFont="1" applyFill="1" applyBorder="1" applyAlignment="1" applyProtection="1">
      <alignment horizontal="left" vertical="center" wrapText="1"/>
      <protection locked="0"/>
    </xf>
    <xf numFmtId="0" fontId="74" fillId="28" borderId="26" xfId="0" applyFont="1" applyFill="1" applyBorder="1" applyAlignment="1">
      <alignment horizontal="center" vertical="center" wrapText="1"/>
    </xf>
    <xf numFmtId="0" fontId="74" fillId="28" borderId="3" xfId="0" applyFont="1" applyFill="1" applyBorder="1" applyAlignment="1">
      <alignment horizontal="center" vertical="center" wrapText="1"/>
    </xf>
    <xf numFmtId="0" fontId="71" fillId="0" borderId="0" xfId="0" applyFont="1" applyFill="1" applyAlignment="1" applyProtection="1">
      <alignment vertical="center"/>
      <protection locked="0"/>
    </xf>
    <xf numFmtId="0" fontId="84" fillId="0" borderId="19" xfId="0" applyFont="1" applyFill="1" applyBorder="1" applyAlignment="1" applyProtection="1">
      <alignment horizontal="center" vertical="center" wrapText="1"/>
      <protection locked="0"/>
    </xf>
    <xf numFmtId="0" fontId="5" fillId="28" borderId="0" xfId="0" applyFont="1" applyFill="1" applyBorder="1" applyAlignment="1" applyProtection="1">
      <alignment horizontal="center" vertical="center" wrapText="1"/>
      <protection locked="0"/>
    </xf>
    <xf numFmtId="0" fontId="85" fillId="28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84" fillId="0" borderId="0" xfId="0" applyFont="1" applyFill="1" applyBorder="1" applyAlignment="1" applyProtection="1">
      <alignment horizontal="center" vertical="center"/>
      <protection locked="0"/>
    </xf>
    <xf numFmtId="0" fontId="6" fillId="0" borderId="15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 applyProtection="1">
      <alignment horizontal="center" vertical="center" wrapText="1"/>
      <protection locked="0"/>
    </xf>
    <xf numFmtId="0" fontId="6" fillId="0" borderId="16" xfId="0" applyFont="1" applyFill="1" applyBorder="1" applyAlignment="1" applyProtection="1">
      <alignment horizontal="center" vertical="center" wrapText="1"/>
      <protection locked="0"/>
    </xf>
    <xf numFmtId="0" fontId="84" fillId="0" borderId="19" xfId="0" applyFont="1" applyFill="1" applyBorder="1" applyAlignment="1" applyProtection="1">
      <alignment horizontal="center" vertical="center"/>
      <protection locked="0"/>
    </xf>
    <xf numFmtId="0" fontId="82" fillId="0" borderId="17" xfId="0" applyFont="1" applyFill="1" applyBorder="1" applyAlignment="1">
      <alignment horizontal="center"/>
    </xf>
    <xf numFmtId="0" fontId="82" fillId="0" borderId="18" xfId="0" applyFont="1" applyFill="1" applyBorder="1" applyAlignment="1">
      <alignment horizontal="center"/>
    </xf>
    <xf numFmtId="0" fontId="86" fillId="28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74" fillId="28" borderId="25" xfId="0" applyFont="1" applyFill="1" applyBorder="1" applyAlignment="1">
      <alignment horizontal="center" vertical="center" wrapText="1"/>
    </xf>
    <xf numFmtId="0" fontId="74" fillId="28" borderId="2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77" fillId="0" borderId="0" xfId="0" applyFont="1" applyFill="1" applyBorder="1" applyAlignment="1" applyProtection="1">
      <alignment vertical="center"/>
      <protection locked="0"/>
    </xf>
    <xf numFmtId="0" fontId="74" fillId="28" borderId="27" xfId="0" applyFont="1" applyFill="1" applyBorder="1" applyAlignment="1">
      <alignment horizontal="center" vertical="center" wrapText="1"/>
    </xf>
    <xf numFmtId="0" fontId="71" fillId="0" borderId="13" xfId="0" applyFont="1" applyFill="1" applyBorder="1" applyAlignment="1" applyProtection="1">
      <alignment horizontal="right"/>
      <protection locked="0"/>
    </xf>
    <xf numFmtId="0" fontId="77" fillId="0" borderId="0" xfId="0" applyFont="1" applyFill="1" applyAlignment="1" applyProtection="1">
      <alignment horizontal="left" vertical="center"/>
      <protection locked="0"/>
    </xf>
    <xf numFmtId="0" fontId="71" fillId="0" borderId="0" xfId="0" applyFont="1" applyFill="1" applyAlignment="1" applyProtection="1">
      <alignment horizontal="left" vertical="center"/>
      <protection locked="0"/>
    </xf>
    <xf numFmtId="0" fontId="71" fillId="0" borderId="13" xfId="0" applyFont="1" applyFill="1" applyBorder="1" applyAlignment="1" applyProtection="1">
      <alignment horizontal="left" wrapText="1"/>
      <protection locked="0"/>
    </xf>
    <xf numFmtId="0" fontId="96" fillId="0" borderId="13" xfId="0" applyFont="1" applyFill="1" applyBorder="1" applyAlignment="1" applyProtection="1">
      <alignment horizontal="left" vertical="center" wrapText="1"/>
      <protection locked="0"/>
    </xf>
    <xf numFmtId="0" fontId="71" fillId="0" borderId="0" xfId="0" applyFont="1" applyFill="1" applyBorder="1" applyAlignment="1" applyProtection="1">
      <alignment horizontal="right" vertical="center"/>
      <protection locked="0"/>
    </xf>
    <xf numFmtId="0" fontId="71" fillId="0" borderId="13" xfId="0" applyFont="1" applyFill="1" applyBorder="1" applyAlignment="1" applyProtection="1">
      <alignment horizontal="right" vertical="center" wrapText="1"/>
      <protection locked="0"/>
    </xf>
    <xf numFmtId="0" fontId="6" fillId="0" borderId="13" xfId="0" applyFont="1" applyFill="1" applyBorder="1" applyAlignment="1" applyProtection="1">
      <alignment horizontal="center" vertical="center"/>
      <protection locked="0"/>
    </xf>
    <xf numFmtId="0" fontId="6" fillId="0" borderId="32" xfId="0" applyFont="1" applyFill="1" applyBorder="1" applyAlignment="1" applyProtection="1">
      <alignment horizontal="center" vertical="center"/>
      <protection locked="0"/>
    </xf>
    <xf numFmtId="0" fontId="74" fillId="0" borderId="17" xfId="0" applyFont="1" applyFill="1" applyBorder="1" applyAlignment="1">
      <alignment horizontal="left" vertical="top" wrapText="1"/>
    </xf>
    <xf numFmtId="0" fontId="74" fillId="0" borderId="18" xfId="0" applyFont="1" applyFill="1" applyBorder="1" applyAlignment="1">
      <alignment horizontal="left" vertical="top" wrapText="1"/>
    </xf>
    <xf numFmtId="0" fontId="6" fillId="28" borderId="0" xfId="0" applyNumberFormat="1" applyFont="1" applyFill="1" applyBorder="1" applyAlignment="1">
      <alignment horizontal="left" vertical="center" wrapText="1"/>
    </xf>
    <xf numFmtId="0" fontId="5" fillId="28" borderId="13" xfId="0" applyNumberFormat="1" applyFont="1" applyFill="1" applyBorder="1" applyAlignment="1">
      <alignment vertical="center"/>
    </xf>
    <xf numFmtId="0" fontId="69" fillId="28" borderId="13" xfId="0" applyNumberFormat="1" applyFont="1" applyFill="1" applyBorder="1" applyAlignment="1">
      <alignment vertical="center"/>
    </xf>
    <xf numFmtId="0" fontId="6" fillId="28" borderId="0" xfId="0" applyNumberFormat="1" applyFont="1" applyFill="1" applyBorder="1" applyAlignment="1">
      <alignment horizontal="left" vertical="center"/>
    </xf>
    <xf numFmtId="0" fontId="6" fillId="28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5" fillId="32" borderId="33" xfId="0" applyNumberFormat="1" applyFont="1" applyFill="1" applyBorder="1" applyAlignment="1">
      <alignment horizontal="center" vertical="center"/>
    </xf>
    <xf numFmtId="0" fontId="5" fillId="32" borderId="34" xfId="0" applyNumberFormat="1" applyFont="1" applyFill="1" applyBorder="1" applyAlignment="1">
      <alignment horizontal="center" vertical="center"/>
    </xf>
    <xf numFmtId="0" fontId="68" fillId="0" borderId="0" xfId="0" applyNumberFormat="1" applyFont="1" applyFill="1" applyBorder="1" applyAlignment="1">
      <alignment horizontal="center" vertical="center" wrapText="1"/>
    </xf>
    <xf numFmtId="0" fontId="6" fillId="22" borderId="38" xfId="0" applyNumberFormat="1" applyFont="1" applyFill="1" applyBorder="1" applyAlignment="1">
      <alignment horizontal="center" vertical="center"/>
    </xf>
    <xf numFmtId="0" fontId="6" fillId="22" borderId="18" xfId="0" applyNumberFormat="1" applyFont="1" applyFill="1" applyBorder="1" applyAlignment="1">
      <alignment horizontal="center" vertical="center"/>
    </xf>
    <xf numFmtId="0" fontId="6" fillId="22" borderId="38" xfId="0" applyNumberFormat="1" applyFont="1" applyFill="1" applyBorder="1" applyAlignment="1">
      <alignment horizontal="center" vertical="center" wrapText="1"/>
    </xf>
    <xf numFmtId="0" fontId="6" fillId="22" borderId="18" xfId="0" applyNumberFormat="1" applyFont="1" applyFill="1" applyBorder="1" applyAlignment="1">
      <alignment horizontal="center" vertical="center" wrapText="1"/>
    </xf>
    <xf numFmtId="0" fontId="6" fillId="22" borderId="38" xfId="0" applyNumberFormat="1" applyFont="1" applyFill="1" applyBorder="1" applyAlignment="1">
      <alignment horizontal="center" vertical="center" wrapText="1" shrinkToFit="1"/>
    </xf>
    <xf numFmtId="0" fontId="6" fillId="22" borderId="18" xfId="0" applyNumberFormat="1" applyFont="1" applyFill="1" applyBorder="1" applyAlignment="1">
      <alignment horizontal="center" vertical="center" wrapText="1" shrinkToFit="1"/>
    </xf>
    <xf numFmtId="0" fontId="6" fillId="0" borderId="39" xfId="0" applyNumberFormat="1" applyFont="1" applyFill="1" applyBorder="1" applyAlignment="1">
      <alignment horizontal="center" vertical="center"/>
    </xf>
    <xf numFmtId="0" fontId="6" fillId="0" borderId="47" xfId="0" applyNumberFormat="1" applyFont="1" applyFill="1" applyBorder="1" applyAlignment="1">
      <alignment horizontal="center" vertical="center"/>
    </xf>
    <xf numFmtId="0" fontId="5" fillId="32" borderId="54" xfId="0" applyNumberFormat="1" applyFont="1" applyFill="1" applyBorder="1" applyAlignment="1">
      <alignment horizontal="center" vertical="center"/>
    </xf>
    <xf numFmtId="0" fontId="5" fillId="32" borderId="40" xfId="0" applyNumberFormat="1" applyFont="1" applyFill="1" applyBorder="1" applyAlignment="1">
      <alignment horizontal="center" vertical="center"/>
    </xf>
    <xf numFmtId="0" fontId="5" fillId="28" borderId="28" xfId="0" applyNumberFormat="1" applyFont="1" applyFill="1" applyBorder="1" applyAlignment="1">
      <alignment horizontal="left" vertical="center" wrapText="1"/>
    </xf>
    <xf numFmtId="0" fontId="5" fillId="28" borderId="30" xfId="0" applyNumberFormat="1" applyFont="1" applyFill="1" applyBorder="1" applyAlignment="1">
      <alignment horizontal="left" vertical="center" wrapText="1"/>
    </xf>
    <xf numFmtId="0" fontId="5" fillId="28" borderId="44" xfId="0" applyNumberFormat="1" applyFont="1" applyFill="1" applyBorder="1" applyAlignment="1">
      <alignment horizontal="left" vertical="center"/>
    </xf>
    <xf numFmtId="0" fontId="5" fillId="28" borderId="16" xfId="0" applyNumberFormat="1" applyFont="1" applyFill="1" applyBorder="1" applyAlignment="1">
      <alignment horizontal="left" vertical="center"/>
    </xf>
    <xf numFmtId="0" fontId="6" fillId="28" borderId="52" xfId="0" applyNumberFormat="1" applyFont="1" applyFill="1" applyBorder="1" applyAlignment="1">
      <alignment horizontal="center" vertical="center" wrapText="1"/>
    </xf>
    <xf numFmtId="0" fontId="6" fillId="28" borderId="55" xfId="0" applyNumberFormat="1" applyFont="1" applyFill="1" applyBorder="1" applyAlignment="1">
      <alignment horizontal="center" vertical="center" wrapText="1"/>
    </xf>
    <xf numFmtId="0" fontId="6" fillId="28" borderId="5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28" borderId="0" xfId="0" applyFont="1" applyFill="1" applyAlignment="1">
      <alignment horizontal="center" vertical="center"/>
    </xf>
    <xf numFmtId="0" fontId="5" fillId="28" borderId="13" xfId="0" applyFont="1" applyFill="1" applyBorder="1" applyAlignment="1">
      <alignment vertical="center"/>
    </xf>
    <xf numFmtId="0" fontId="69" fillId="28" borderId="13" xfId="0" applyFont="1" applyFill="1" applyBorder="1" applyAlignment="1">
      <alignment vertical="center"/>
    </xf>
    <xf numFmtId="0" fontId="68" fillId="0" borderId="0" xfId="0" applyFont="1" applyFill="1" applyBorder="1" applyAlignment="1">
      <alignment horizontal="center" vertical="center" wrapText="1"/>
    </xf>
    <xf numFmtId="0" fontId="6" fillId="22" borderId="39" xfId="0" applyFont="1" applyFill="1" applyBorder="1" applyAlignment="1">
      <alignment horizontal="center" vertical="center"/>
    </xf>
    <xf numFmtId="0" fontId="6" fillId="22" borderId="47" xfId="0" applyFont="1" applyFill="1" applyBorder="1" applyAlignment="1">
      <alignment horizontal="center" vertical="center"/>
    </xf>
    <xf numFmtId="0" fontId="6" fillId="22" borderId="38" xfId="0" applyFont="1" applyFill="1" applyBorder="1" applyAlignment="1">
      <alignment horizontal="center" vertical="center" wrapText="1"/>
    </xf>
    <xf numFmtId="0" fontId="6" fillId="22" borderId="18" xfId="0" applyFont="1" applyFill="1" applyBorder="1" applyAlignment="1">
      <alignment horizontal="center" vertical="center" wrapText="1"/>
    </xf>
    <xf numFmtId="0" fontId="6" fillId="28" borderId="38" xfId="0" applyFont="1" applyFill="1" applyBorder="1" applyAlignment="1">
      <alignment horizontal="center" vertical="center" wrapText="1"/>
    </xf>
    <xf numFmtId="0" fontId="6" fillId="28" borderId="18" xfId="0" applyFont="1" applyFill="1" applyBorder="1" applyAlignment="1">
      <alignment horizontal="center" vertical="center" wrapText="1"/>
    </xf>
    <xf numFmtId="0" fontId="6" fillId="28" borderId="38" xfId="0" applyFont="1" applyFill="1" applyBorder="1" applyAlignment="1">
      <alignment horizontal="center" vertical="center" wrapText="1" shrinkToFit="1"/>
    </xf>
    <xf numFmtId="0" fontId="6" fillId="28" borderId="18" xfId="0" applyFont="1" applyFill="1" applyBorder="1" applyAlignment="1">
      <alignment horizontal="center" vertical="center" wrapText="1" shrinkToFit="1"/>
    </xf>
    <xf numFmtId="0" fontId="81" fillId="28" borderId="57" xfId="0" applyFont="1" applyFill="1" applyBorder="1" applyAlignment="1">
      <alignment horizontal="center" vertical="center" wrapText="1"/>
    </xf>
    <xf numFmtId="0" fontId="81" fillId="28" borderId="0" xfId="0" applyFont="1" applyFill="1" applyBorder="1" applyAlignment="1">
      <alignment horizontal="center" vertical="center" wrapText="1"/>
    </xf>
    <xf numFmtId="0" fontId="81" fillId="0" borderId="50" xfId="0" applyFont="1" applyBorder="1" applyAlignment="1">
      <alignment horizontal="center" vertical="center" wrapText="1"/>
    </xf>
    <xf numFmtId="0" fontId="81" fillId="0" borderId="19" xfId="0" applyFont="1" applyBorder="1" applyAlignment="1">
      <alignment horizontal="center" vertical="center" wrapText="1"/>
    </xf>
    <xf numFmtId="0" fontId="81" fillId="28" borderId="54" xfId="0" applyFont="1" applyFill="1" applyBorder="1" applyAlignment="1">
      <alignment horizontal="center"/>
    </xf>
    <xf numFmtId="0" fontId="81" fillId="28" borderId="43" xfId="0" applyFont="1" applyFill="1" applyBorder="1" applyAlignment="1">
      <alignment horizontal="center"/>
    </xf>
    <xf numFmtId="0" fontId="6" fillId="28" borderId="52" xfId="0" applyFont="1" applyFill="1" applyBorder="1" applyAlignment="1">
      <alignment horizontal="center" vertical="center" wrapText="1"/>
    </xf>
    <xf numFmtId="0" fontId="6" fillId="28" borderId="55" xfId="0" applyFont="1" applyFill="1" applyBorder="1" applyAlignment="1">
      <alignment horizontal="center" vertical="center" wrapText="1"/>
    </xf>
    <xf numFmtId="0" fontId="6" fillId="28" borderId="56" xfId="0" applyFont="1" applyFill="1" applyBorder="1" applyAlignment="1">
      <alignment horizontal="center" vertical="center" wrapText="1"/>
    </xf>
    <xf numFmtId="0" fontId="67" fillId="0" borderId="0" xfId="0" applyFont="1" applyFill="1" applyBorder="1" applyAlignment="1">
      <alignment horizontal="center" vertical="center" wrapText="1"/>
    </xf>
    <xf numFmtId="0" fontId="6" fillId="22" borderId="17" xfId="0" applyFont="1" applyFill="1" applyBorder="1" applyAlignment="1">
      <alignment horizontal="center" vertical="center"/>
    </xf>
    <xf numFmtId="0" fontId="6" fillId="22" borderId="18" xfId="0" applyFont="1" applyFill="1" applyBorder="1" applyAlignment="1">
      <alignment horizontal="center" vertical="center"/>
    </xf>
    <xf numFmtId="0" fontId="6" fillId="22" borderId="17" xfId="0" applyFont="1" applyFill="1" applyBorder="1" applyAlignment="1">
      <alignment horizontal="center" vertical="center" wrapText="1"/>
    </xf>
    <xf numFmtId="0" fontId="6" fillId="22" borderId="17" xfId="0" applyFont="1" applyFill="1" applyBorder="1" applyAlignment="1">
      <alignment horizontal="center" vertical="center" wrapText="1" shrinkToFit="1"/>
    </xf>
    <xf numFmtId="0" fontId="6" fillId="22" borderId="18" xfId="0" applyFont="1" applyFill="1" applyBorder="1" applyAlignment="1">
      <alignment horizontal="center" vertical="center" wrapText="1" shrinkToFit="1"/>
    </xf>
    <xf numFmtId="0" fontId="74" fillId="28" borderId="15" xfId="0" applyFont="1" applyFill="1" applyBorder="1" applyAlignment="1">
      <alignment horizontal="center" vertical="center" wrapText="1"/>
    </xf>
    <xf numFmtId="0" fontId="74" fillId="28" borderId="14" xfId="0" applyFont="1" applyFill="1" applyBorder="1" applyAlignment="1">
      <alignment horizontal="center" vertical="center" wrapText="1"/>
    </xf>
    <xf numFmtId="0" fontId="74" fillId="28" borderId="16" xfId="0" applyFont="1" applyFill="1" applyBorder="1" applyAlignment="1">
      <alignment horizontal="center" vertical="center" wrapText="1"/>
    </xf>
    <xf numFmtId="0" fontId="79" fillId="0" borderId="15" xfId="0" applyFont="1" applyBorder="1" applyAlignment="1">
      <alignment horizontal="center" wrapText="1"/>
    </xf>
    <xf numFmtId="0" fontId="79" fillId="0" borderId="14" xfId="0" applyFont="1" applyBorder="1" applyAlignment="1">
      <alignment horizontal="center" wrapText="1"/>
    </xf>
    <xf numFmtId="0" fontId="79" fillId="0" borderId="16" xfId="0" applyFont="1" applyBorder="1" applyAlignment="1">
      <alignment horizontal="center" wrapText="1"/>
    </xf>
    <xf numFmtId="0" fontId="74" fillId="0" borderId="17" xfId="0" applyFont="1" applyBorder="1" applyAlignment="1">
      <alignment horizontal="center" vertical="center" wrapText="1"/>
    </xf>
    <xf numFmtId="0" fontId="74" fillId="0" borderId="18" xfId="0" applyFont="1" applyBorder="1" applyAlignment="1">
      <alignment horizontal="center" vertical="center" wrapText="1"/>
    </xf>
    <xf numFmtId="0" fontId="74" fillId="0" borderId="15" xfId="0" applyFont="1" applyBorder="1" applyAlignment="1">
      <alignment horizontal="center"/>
    </xf>
    <xf numFmtId="0" fontId="74" fillId="0" borderId="14" xfId="0" applyFont="1" applyBorder="1" applyAlignment="1">
      <alignment horizontal="center"/>
    </xf>
    <xf numFmtId="0" fontId="74" fillId="0" borderId="16" xfId="0" applyFont="1" applyBorder="1" applyAlignment="1">
      <alignment horizontal="center"/>
    </xf>
    <xf numFmtId="0" fontId="74" fillId="0" borderId="15" xfId="0" applyFont="1" applyBorder="1" applyAlignment="1">
      <alignment horizontal="center" wrapText="1"/>
    </xf>
    <xf numFmtId="0" fontId="74" fillId="0" borderId="16" xfId="0" applyFont="1" applyBorder="1" applyAlignment="1">
      <alignment horizontal="center" wrapText="1"/>
    </xf>
    <xf numFmtId="0" fontId="74" fillId="0" borderId="17" xfId="0" applyFont="1" applyBorder="1" applyAlignment="1">
      <alignment horizontal="center" vertical="center"/>
    </xf>
    <xf numFmtId="0" fontId="74" fillId="0" borderId="37" xfId="0" applyFont="1" applyBorder="1" applyAlignment="1">
      <alignment horizontal="center" vertical="center"/>
    </xf>
    <xf numFmtId="0" fontId="74" fillId="0" borderId="18" xfId="0" applyFont="1" applyBorder="1" applyAlignment="1">
      <alignment horizontal="center" vertical="center"/>
    </xf>
    <xf numFmtId="0" fontId="74" fillId="0" borderId="37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74" fillId="0" borderId="14" xfId="0" applyFont="1" applyBorder="1" applyAlignment="1">
      <alignment horizont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2" xfId="262"/>
    <cellStyle name="Обычный 3 3" xfId="263"/>
    <cellStyle name="Обычный 3 4" xfId="264"/>
    <cellStyle name="Обычный 3 5" xfId="265"/>
    <cellStyle name="Обычный 3 6" xfId="266"/>
    <cellStyle name="Обычный 3 7" xfId="267"/>
    <cellStyle name="Обычный 3 8" xfId="268"/>
    <cellStyle name="Обычный 3 9" xfId="269"/>
    <cellStyle name="Обычный 3_Дефицит_7 млрд_0608_бс" xfId="270"/>
    <cellStyle name="Обычный 4" xfId="271"/>
    <cellStyle name="Обычный 5" xfId="272"/>
    <cellStyle name="Обычный 5 2" xfId="273"/>
    <cellStyle name="Обычный 6" xfId="274"/>
    <cellStyle name="Обычный 6 2" xfId="275"/>
    <cellStyle name="Обычный 6 3" xfId="276"/>
    <cellStyle name="Обычный 6 4" xfId="277"/>
    <cellStyle name="Обычный 6_Дефицит_7 млрд_0608_бс" xfId="278"/>
    <cellStyle name="Обычный 7" xfId="279"/>
    <cellStyle name="Обычный 7 2" xfId="280"/>
    <cellStyle name="Обычный 8" xfId="281"/>
    <cellStyle name="Обычный 9" xfId="282"/>
    <cellStyle name="Обычный 9 2" xfId="283"/>
    <cellStyle name="Плохой 2" xfId="284"/>
    <cellStyle name="Плохой 3" xfId="285"/>
    <cellStyle name="Пояснение 2" xfId="286"/>
    <cellStyle name="Пояснение 3" xfId="287"/>
    <cellStyle name="Примечание 2" xfId="288"/>
    <cellStyle name="Примечание 3" xfId="289"/>
    <cellStyle name="Процентный 2" xfId="290"/>
    <cellStyle name="Процентный 2 10" xfId="291"/>
    <cellStyle name="Процентный 2 11" xfId="292"/>
    <cellStyle name="Процентный 2 12" xfId="293"/>
    <cellStyle name="Процентный 2 13" xfId="294"/>
    <cellStyle name="Процентный 2 14" xfId="295"/>
    <cellStyle name="Процентный 2 15" xfId="296"/>
    <cellStyle name="Процентный 2 16" xfId="297"/>
    <cellStyle name="Процентный 2 2" xfId="298"/>
    <cellStyle name="Процентный 2 3" xfId="299"/>
    <cellStyle name="Процентный 2 4" xfId="300"/>
    <cellStyle name="Процентный 2 5" xfId="301"/>
    <cellStyle name="Процентный 2 6" xfId="302"/>
    <cellStyle name="Процентный 2 7" xfId="303"/>
    <cellStyle name="Процентный 2 8" xfId="304"/>
    <cellStyle name="Процентный 2 9" xfId="305"/>
    <cellStyle name="Процентный 3" xfId="306"/>
    <cellStyle name="Процентный 4" xfId="307"/>
    <cellStyle name="Процентный 4 2" xfId="308"/>
    <cellStyle name="Связанная ячейка 2" xfId="309"/>
    <cellStyle name="Связанная ячейка 3" xfId="310"/>
    <cellStyle name="Стиль 1" xfId="311"/>
    <cellStyle name="Стиль 1 2" xfId="312"/>
    <cellStyle name="Стиль 1 3" xfId="313"/>
    <cellStyle name="Стиль 1 4" xfId="314"/>
    <cellStyle name="Стиль 1 5" xfId="315"/>
    <cellStyle name="Стиль 1 6" xfId="316"/>
    <cellStyle name="Стиль 1 7" xfId="317"/>
    <cellStyle name="Текст предупреждения 2" xfId="318"/>
    <cellStyle name="Текст предупреждения 3" xfId="319"/>
    <cellStyle name="Тысячи [0]_1.62" xfId="320"/>
    <cellStyle name="Тысячи_1.62" xfId="321"/>
    <cellStyle name="Финансовый" xfId="352" builtinId="3"/>
    <cellStyle name="Финансовый 2" xfId="322"/>
    <cellStyle name="Финансовый 2 10" xfId="323"/>
    <cellStyle name="Финансовый 2 11" xfId="324"/>
    <cellStyle name="Финансовый 2 12" xfId="325"/>
    <cellStyle name="Финансовый 2 13" xfId="326"/>
    <cellStyle name="Финансовый 2 14" xfId="327"/>
    <cellStyle name="Финансовый 2 15" xfId="328"/>
    <cellStyle name="Финансовый 2 16" xfId="329"/>
    <cellStyle name="Финансовый 2 17" xfId="330"/>
    <cellStyle name="Финансовый 2 2" xfId="331"/>
    <cellStyle name="Финансовый 2 3" xfId="332"/>
    <cellStyle name="Финансовый 2 4" xfId="333"/>
    <cellStyle name="Финансовый 2 5" xfId="334"/>
    <cellStyle name="Финансовый 2 6" xfId="335"/>
    <cellStyle name="Финансовый 2 7" xfId="336"/>
    <cellStyle name="Финансовый 2 8" xfId="337"/>
    <cellStyle name="Финансовый 2 9" xfId="338"/>
    <cellStyle name="Финансовый 3" xfId="339"/>
    <cellStyle name="Финансовый 3 2" xfId="340"/>
    <cellStyle name="Финансовый 4" xfId="341"/>
    <cellStyle name="Финансовый 4 2" xfId="342"/>
    <cellStyle name="Финансовый 4 3" xfId="343"/>
    <cellStyle name="Финансовый 5" xfId="344"/>
    <cellStyle name="Финансовый 6" xfId="345"/>
    <cellStyle name="Финансовый 7" xfId="346"/>
    <cellStyle name="Хороший 2" xfId="347"/>
    <cellStyle name="Хороший 3" xfId="348"/>
    <cellStyle name="числовой" xfId="349"/>
    <cellStyle name="Ю" xfId="350"/>
    <cellStyle name="Ю-FreeSet_10" xfId="3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Лист 1"/>
      <sheetName val="Real_GDP_&amp;_Real_IP_(u)"/>
      <sheetName val="Real_GDP_&amp;_Real_IP_(e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попер_ро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Inform"/>
      <sheetName val="Правила ДДС"/>
      <sheetName val="_ф3"/>
      <sheetName val="_Ф4"/>
      <sheetName val="_Ф5"/>
      <sheetName val="Ф7_цены"/>
      <sheetName val="Ф8_цены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7  інші витрати"/>
    </sheetNames>
    <sheetDataSet>
      <sheetData sheetId="0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Лист1"/>
      <sheetName val="МТР все 2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7  інші витрати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7  інші витрати"/>
      <sheetName val="МТР Газ Україн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7  інші витрати"/>
      <sheetName val="Лист1"/>
      <sheetName val="ТРП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812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7  інші витрати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Ener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база  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3"/>
  </sheetPr>
  <dimension ref="C1:Q144"/>
  <sheetViews>
    <sheetView tabSelected="1" view="pageBreakPreview" topLeftCell="C43" zoomScale="75" zoomScaleNormal="75" zoomScaleSheetLayoutView="75" workbookViewId="0">
      <selection activeCell="L8" sqref="L8"/>
    </sheetView>
  </sheetViews>
  <sheetFormatPr defaultColWidth="9.109375" defaultRowHeight="14.4"/>
  <cols>
    <col min="1" max="2" width="0" style="47" hidden="1" customWidth="1"/>
    <col min="3" max="3" width="3.44140625" style="47" customWidth="1"/>
    <col min="4" max="4" width="41" style="47" customWidth="1"/>
    <col min="5" max="5" width="10.109375" style="47" customWidth="1"/>
    <col min="6" max="6" width="16.109375" style="47" customWidth="1"/>
    <col min="7" max="7" width="14.44140625" style="47" customWidth="1"/>
    <col min="8" max="8" width="13.6640625" style="47" customWidth="1"/>
    <col min="9" max="9" width="13.33203125" style="47" customWidth="1"/>
    <col min="10" max="10" width="15.88671875" style="47" customWidth="1"/>
    <col min="11" max="11" width="16.33203125" style="47" customWidth="1"/>
    <col min="12" max="12" width="18.6640625" style="72" customWidth="1"/>
    <col min="13" max="13" width="17.44140625" style="47" customWidth="1"/>
    <col min="14" max="16384" width="9.109375" style="47"/>
  </cols>
  <sheetData>
    <row r="1" spans="3:12" ht="23.4" customHeight="1">
      <c r="I1" s="475" t="s">
        <v>310</v>
      </c>
      <c r="J1" s="475"/>
      <c r="K1" s="475"/>
      <c r="L1" s="47"/>
    </row>
    <row r="2" spans="3:12">
      <c r="I2" s="476" t="s">
        <v>311</v>
      </c>
      <c r="J2" s="476"/>
      <c r="K2" s="476"/>
      <c r="L2" s="47"/>
    </row>
    <row r="3" spans="3:12">
      <c r="I3" s="476"/>
      <c r="J3" s="476"/>
      <c r="K3" s="476"/>
      <c r="L3" s="47"/>
    </row>
    <row r="4" spans="3:12" ht="29.4" customHeight="1">
      <c r="D4" s="498"/>
      <c r="E4" s="498"/>
      <c r="I4" s="476"/>
      <c r="J4" s="476"/>
      <c r="K4" s="476"/>
      <c r="L4" s="47"/>
    </row>
    <row r="5" spans="3:12">
      <c r="I5" s="48"/>
      <c r="J5" s="48"/>
      <c r="K5" s="48"/>
      <c r="L5" s="47"/>
    </row>
    <row r="6" spans="3:12" ht="15.6">
      <c r="C6" s="49"/>
      <c r="D6" s="498" t="s">
        <v>50</v>
      </c>
      <c r="E6" s="498"/>
      <c r="F6" s="51"/>
      <c r="G6" s="51"/>
      <c r="H6" s="51"/>
      <c r="I6" s="501" t="s">
        <v>28</v>
      </c>
      <c r="J6" s="501"/>
      <c r="K6" s="501"/>
      <c r="L6" s="47"/>
    </row>
    <row r="7" spans="3:12" ht="12" customHeight="1">
      <c r="C7" s="49"/>
      <c r="D7" s="52"/>
      <c r="E7" s="53"/>
      <c r="F7" s="54"/>
      <c r="G7" s="55"/>
      <c r="H7" s="55"/>
      <c r="I7" s="502"/>
      <c r="J7" s="502"/>
      <c r="K7" s="502"/>
      <c r="L7" s="47"/>
    </row>
    <row r="8" spans="3:12" ht="39" customHeight="1">
      <c r="C8" s="56"/>
      <c r="D8" s="503"/>
      <c r="E8" s="503"/>
      <c r="F8" s="57"/>
      <c r="G8" s="57"/>
      <c r="H8" s="57"/>
      <c r="I8" s="504"/>
      <c r="J8" s="504"/>
      <c r="K8" s="504"/>
      <c r="L8" s="47"/>
    </row>
    <row r="9" spans="3:12" ht="20.399999999999999">
      <c r="C9" s="56"/>
      <c r="D9" s="58" t="s">
        <v>234</v>
      </c>
      <c r="E9" s="59"/>
      <c r="F9" s="60"/>
      <c r="G9" s="52"/>
      <c r="H9" s="52"/>
      <c r="I9" s="486" t="s">
        <v>237</v>
      </c>
      <c r="J9" s="486"/>
      <c r="K9" s="486"/>
      <c r="L9" s="47"/>
    </row>
    <row r="10" spans="3:12" ht="18">
      <c r="C10" s="49"/>
      <c r="D10" s="500"/>
      <c r="E10" s="500"/>
      <c r="F10" s="60"/>
      <c r="G10" s="60"/>
      <c r="H10" s="60"/>
      <c r="I10" s="506"/>
      <c r="J10" s="506"/>
      <c r="K10" s="506"/>
      <c r="L10" s="47"/>
    </row>
    <row r="11" spans="3:12" ht="20.399999999999999">
      <c r="C11" s="49"/>
      <c r="D11" s="490" t="s">
        <v>44</v>
      </c>
      <c r="E11" s="490"/>
      <c r="F11" s="60"/>
      <c r="G11" s="60"/>
      <c r="H11" s="60"/>
      <c r="I11" s="482" t="s">
        <v>44</v>
      </c>
      <c r="J11" s="482"/>
      <c r="K11" s="482"/>
      <c r="L11" s="47"/>
    </row>
    <row r="12" spans="3:12" ht="20.399999999999999">
      <c r="C12" s="49"/>
      <c r="D12" s="481"/>
      <c r="E12" s="481"/>
      <c r="F12" s="54"/>
      <c r="G12" s="53"/>
      <c r="H12" s="53"/>
      <c r="I12" s="482"/>
      <c r="J12" s="482"/>
      <c r="K12" s="482"/>
      <c r="L12" s="47"/>
    </row>
    <row r="13" spans="3:12" ht="15.6">
      <c r="C13" s="49"/>
      <c r="D13" s="498" t="s">
        <v>49</v>
      </c>
      <c r="E13" s="498"/>
      <c r="F13" s="51"/>
      <c r="G13" s="50"/>
      <c r="H13" s="50"/>
      <c r="I13" s="498" t="s">
        <v>50</v>
      </c>
      <c r="J13" s="498"/>
      <c r="K13" s="141"/>
      <c r="L13" s="47"/>
    </row>
    <row r="14" spans="3:12" ht="18">
      <c r="C14" s="56"/>
      <c r="D14" s="52" t="s">
        <v>235</v>
      </c>
      <c r="E14" s="52"/>
      <c r="F14" s="60"/>
      <c r="G14" s="53"/>
      <c r="H14" s="53"/>
      <c r="I14" s="505" t="s">
        <v>235</v>
      </c>
      <c r="J14" s="505"/>
      <c r="K14" s="505"/>
      <c r="L14" s="47"/>
    </row>
    <row r="15" spans="3:12" ht="31.5" customHeight="1">
      <c r="C15" s="56"/>
      <c r="D15" s="142" t="s">
        <v>236</v>
      </c>
      <c r="E15" s="142"/>
      <c r="F15" s="60"/>
      <c r="G15" s="60"/>
      <c r="H15" s="60" t="s">
        <v>51</v>
      </c>
      <c r="I15" s="476" t="s">
        <v>238</v>
      </c>
      <c r="J15" s="476"/>
      <c r="K15" s="476"/>
      <c r="L15" s="47"/>
    </row>
    <row r="16" spans="3:12" ht="18">
      <c r="C16" s="49"/>
      <c r="D16" s="500"/>
      <c r="E16" s="500"/>
      <c r="F16" s="60"/>
      <c r="G16" s="60"/>
      <c r="H16" s="60"/>
      <c r="I16" s="500"/>
      <c r="J16" s="500"/>
      <c r="K16" s="139"/>
      <c r="L16" s="47"/>
    </row>
    <row r="17" spans="3:13" ht="22.5" customHeight="1">
      <c r="C17" s="49"/>
      <c r="D17" s="490" t="s">
        <v>44</v>
      </c>
      <c r="E17" s="490"/>
      <c r="F17" s="60"/>
      <c r="G17" s="60"/>
      <c r="H17" s="60"/>
      <c r="I17" s="490" t="s">
        <v>44</v>
      </c>
      <c r="J17" s="490"/>
      <c r="K17" s="140"/>
      <c r="L17" s="47"/>
    </row>
    <row r="18" spans="3:13" ht="20.399999999999999">
      <c r="C18" s="61"/>
      <c r="D18" s="486"/>
      <c r="E18" s="486"/>
      <c r="F18" s="60"/>
      <c r="G18" s="60"/>
      <c r="H18" s="60"/>
      <c r="I18" s="486"/>
      <c r="J18" s="486"/>
      <c r="K18" s="486"/>
      <c r="L18" s="47"/>
    </row>
    <row r="19" spans="3:13" ht="51" customHeight="1">
      <c r="D19" s="507"/>
      <c r="E19" s="507"/>
      <c r="F19" s="507"/>
      <c r="G19" s="507"/>
      <c r="H19" s="507"/>
      <c r="I19" s="508"/>
      <c r="J19" s="494" t="s">
        <v>258</v>
      </c>
      <c r="K19" s="494"/>
      <c r="L19" s="488" t="s">
        <v>259</v>
      </c>
      <c r="M19" s="489"/>
    </row>
    <row r="20" spans="3:13" ht="50.25" customHeight="1">
      <c r="D20" s="163" t="s">
        <v>5</v>
      </c>
      <c r="E20" s="497"/>
      <c r="F20" s="497"/>
      <c r="G20" s="497"/>
      <c r="H20" s="497"/>
      <c r="I20" s="497"/>
      <c r="J20" s="169" t="s">
        <v>245</v>
      </c>
      <c r="K20" s="170"/>
      <c r="L20" s="168" t="s">
        <v>260</v>
      </c>
      <c r="M20" s="167"/>
    </row>
    <row r="21" spans="3:13" ht="37.5" customHeight="1">
      <c r="D21" s="143" t="s">
        <v>6</v>
      </c>
      <c r="E21" s="485"/>
      <c r="F21" s="485"/>
      <c r="G21" s="485"/>
      <c r="H21" s="485"/>
      <c r="I21" s="485"/>
      <c r="J21" s="46" t="s">
        <v>246</v>
      </c>
      <c r="K21" s="46"/>
      <c r="L21" s="509" t="s">
        <v>261</v>
      </c>
      <c r="M21" s="491"/>
    </row>
    <row r="22" spans="3:13" ht="18">
      <c r="D22" s="143" t="s">
        <v>10</v>
      </c>
      <c r="E22" s="485"/>
      <c r="F22" s="485"/>
      <c r="G22" s="485"/>
      <c r="H22" s="485"/>
      <c r="I22" s="485"/>
      <c r="J22" s="123" t="s">
        <v>247</v>
      </c>
      <c r="K22" s="46"/>
      <c r="L22" s="510"/>
      <c r="M22" s="492"/>
    </row>
    <row r="23" spans="3:13" ht="18.75" customHeight="1">
      <c r="D23" s="143" t="s">
        <v>90</v>
      </c>
      <c r="E23" s="485"/>
      <c r="F23" s="485"/>
      <c r="G23" s="485"/>
      <c r="H23" s="485"/>
      <c r="I23" s="485"/>
      <c r="J23" s="123" t="s">
        <v>248</v>
      </c>
      <c r="K23" s="123"/>
      <c r="L23" s="509" t="s">
        <v>261</v>
      </c>
      <c r="M23" s="491"/>
    </row>
    <row r="24" spans="3:13" ht="27.75" customHeight="1">
      <c r="D24" s="143" t="s">
        <v>8</v>
      </c>
      <c r="E24" s="487"/>
      <c r="F24" s="488"/>
      <c r="G24" s="488"/>
      <c r="H24" s="488"/>
      <c r="I24" s="488"/>
      <c r="J24" s="488"/>
      <c r="K24" s="489"/>
      <c r="L24" s="510"/>
      <c r="M24" s="492"/>
    </row>
    <row r="25" spans="3:13" ht="18">
      <c r="D25" s="143" t="s">
        <v>7</v>
      </c>
      <c r="E25" s="487"/>
      <c r="F25" s="488"/>
      <c r="G25" s="488"/>
      <c r="H25" s="488"/>
      <c r="I25" s="488"/>
      <c r="J25" s="488"/>
      <c r="K25" s="489"/>
      <c r="L25" s="509" t="s">
        <v>261</v>
      </c>
      <c r="M25" s="491"/>
    </row>
    <row r="26" spans="3:13" ht="27.75" customHeight="1">
      <c r="D26" s="143" t="s">
        <v>45</v>
      </c>
      <c r="E26" s="487"/>
      <c r="F26" s="488"/>
      <c r="G26" s="488"/>
      <c r="H26" s="488"/>
      <c r="I26" s="488"/>
      <c r="J26" s="488"/>
      <c r="K26" s="489"/>
      <c r="L26" s="510"/>
      <c r="M26" s="492"/>
    </row>
    <row r="27" spans="3:13" ht="27" customHeight="1">
      <c r="D27" s="143" t="s">
        <v>11</v>
      </c>
      <c r="E27" s="487"/>
      <c r="F27" s="488"/>
      <c r="G27" s="488"/>
      <c r="H27" s="488"/>
      <c r="I27" s="488"/>
      <c r="J27" s="488"/>
      <c r="K27" s="489"/>
      <c r="L27" s="509" t="s">
        <v>261</v>
      </c>
      <c r="M27" s="491"/>
    </row>
    <row r="28" spans="3:13" ht="36">
      <c r="D28" s="143" t="s">
        <v>26</v>
      </c>
      <c r="E28" s="487"/>
      <c r="F28" s="488"/>
      <c r="G28" s="488"/>
      <c r="H28" s="488"/>
      <c r="I28" s="488"/>
      <c r="J28" s="488"/>
      <c r="K28" s="489"/>
      <c r="L28" s="510"/>
      <c r="M28" s="492"/>
    </row>
    <row r="29" spans="3:13" ht="18">
      <c r="D29" s="143" t="s">
        <v>48</v>
      </c>
      <c r="E29" s="487"/>
      <c r="F29" s="488"/>
      <c r="G29" s="488"/>
      <c r="H29" s="488"/>
      <c r="I29" s="488"/>
      <c r="J29" s="488"/>
      <c r="K29" s="488"/>
      <c r="L29" s="488"/>
      <c r="M29" s="489"/>
    </row>
    <row r="30" spans="3:13" ht="18">
      <c r="D30" s="143" t="s">
        <v>3</v>
      </c>
      <c r="E30" s="487"/>
      <c r="F30" s="488"/>
      <c r="G30" s="488"/>
      <c r="H30" s="488"/>
      <c r="I30" s="488"/>
      <c r="J30" s="489"/>
      <c r="K30" s="477" t="s">
        <v>29</v>
      </c>
      <c r="L30" s="478"/>
      <c r="M30" s="167"/>
    </row>
    <row r="31" spans="3:13" ht="18">
      <c r="D31" s="143" t="s">
        <v>4</v>
      </c>
      <c r="E31" s="487"/>
      <c r="F31" s="488"/>
      <c r="G31" s="488"/>
      <c r="H31" s="488"/>
      <c r="I31" s="488"/>
      <c r="J31" s="489"/>
      <c r="K31" s="477" t="s">
        <v>30</v>
      </c>
      <c r="L31" s="478"/>
      <c r="M31" s="167"/>
    </row>
    <row r="32" spans="3:13" ht="18">
      <c r="D32" s="45"/>
      <c r="E32" s="45"/>
      <c r="F32" s="45"/>
      <c r="G32" s="45"/>
      <c r="H32" s="45"/>
      <c r="I32" s="45"/>
      <c r="J32" s="44"/>
      <c r="K32" s="44"/>
      <c r="L32" s="47"/>
    </row>
    <row r="33" spans="3:17" ht="72" customHeight="1">
      <c r="D33" s="483" t="s">
        <v>242</v>
      </c>
      <c r="E33" s="483"/>
      <c r="F33" s="483"/>
      <c r="G33" s="483"/>
      <c r="H33" s="483"/>
      <c r="I33" s="483"/>
      <c r="J33" s="483"/>
      <c r="K33" s="483"/>
      <c r="L33" s="47"/>
    </row>
    <row r="34" spans="3:17" ht="18" thickBot="1">
      <c r="D34" s="484" t="s">
        <v>31</v>
      </c>
      <c r="E34" s="484"/>
      <c r="F34" s="484"/>
      <c r="G34" s="484"/>
      <c r="H34" s="484"/>
      <c r="I34" s="484"/>
      <c r="J34" s="484"/>
      <c r="K34" s="484"/>
      <c r="L34" s="63"/>
      <c r="M34" s="63"/>
      <c r="N34" s="63"/>
      <c r="O34" s="63"/>
      <c r="P34" s="63"/>
      <c r="Q34" s="63"/>
    </row>
    <row r="35" spans="3:17" ht="22.5" customHeight="1">
      <c r="D35" s="495" t="s">
        <v>33</v>
      </c>
      <c r="E35" s="479" t="s">
        <v>91</v>
      </c>
      <c r="F35" s="479" t="s">
        <v>208</v>
      </c>
      <c r="G35" s="479" t="s">
        <v>209</v>
      </c>
      <c r="H35" s="479" t="s">
        <v>210</v>
      </c>
      <c r="I35" s="479" t="s">
        <v>153</v>
      </c>
      <c r="J35" s="479" t="s">
        <v>262</v>
      </c>
      <c r="K35" s="479"/>
      <c r="L35" s="479"/>
      <c r="M35" s="499"/>
      <c r="N35" s="63"/>
      <c r="O35" s="63"/>
      <c r="P35" s="63"/>
      <c r="Q35" s="63"/>
    </row>
    <row r="36" spans="3:17" ht="55.5" customHeight="1">
      <c r="C36" s="64"/>
      <c r="D36" s="496"/>
      <c r="E36" s="480"/>
      <c r="F36" s="493"/>
      <c r="G36" s="480"/>
      <c r="H36" s="480"/>
      <c r="I36" s="480"/>
      <c r="J36" s="65" t="s">
        <v>263</v>
      </c>
      <c r="K36" s="171" t="s">
        <v>264</v>
      </c>
      <c r="L36" s="171" t="s">
        <v>265</v>
      </c>
      <c r="M36" s="124" t="s">
        <v>266</v>
      </c>
      <c r="N36" s="63"/>
      <c r="O36" s="63"/>
      <c r="P36" s="63"/>
      <c r="Q36" s="63"/>
    </row>
    <row r="37" spans="3:17" ht="18">
      <c r="C37" s="64"/>
      <c r="D37" s="125">
        <v>1</v>
      </c>
      <c r="E37" s="65">
        <v>2</v>
      </c>
      <c r="F37" s="65">
        <v>3</v>
      </c>
      <c r="G37" s="65">
        <v>4</v>
      </c>
      <c r="H37" s="65">
        <v>5</v>
      </c>
      <c r="I37" s="65">
        <v>6</v>
      </c>
      <c r="J37" s="65">
        <v>7</v>
      </c>
      <c r="K37" s="171">
        <v>8</v>
      </c>
      <c r="L37" s="171">
        <v>9</v>
      </c>
      <c r="M37" s="124">
        <v>10</v>
      </c>
      <c r="N37" s="63"/>
      <c r="O37" s="63"/>
      <c r="P37" s="63"/>
      <c r="Q37" s="63"/>
    </row>
    <row r="38" spans="3:17" ht="17.399999999999999">
      <c r="C38" s="64"/>
      <c r="D38" s="471" t="s">
        <v>92</v>
      </c>
      <c r="E38" s="472"/>
      <c r="F38" s="472"/>
      <c r="G38" s="472"/>
      <c r="H38" s="472"/>
      <c r="I38" s="472"/>
      <c r="J38" s="472"/>
      <c r="K38" s="472"/>
      <c r="L38" s="184"/>
      <c r="M38" s="185"/>
      <c r="N38" s="63"/>
      <c r="O38" s="63"/>
      <c r="P38" s="63"/>
      <c r="Q38" s="63"/>
    </row>
    <row r="39" spans="3:17" ht="31.2">
      <c r="C39" s="64"/>
      <c r="D39" s="126" t="s">
        <v>93</v>
      </c>
      <c r="E39" s="247">
        <v>1000</v>
      </c>
      <c r="F39" s="316">
        <f>'Розшифровка до формування'!D8</f>
        <v>0</v>
      </c>
      <c r="G39" s="316">
        <f>'Розшифровка до формування'!E8</f>
        <v>0</v>
      </c>
      <c r="H39" s="317">
        <f>'Розшифровка до формування'!F8</f>
        <v>0</v>
      </c>
      <c r="I39" s="316">
        <f>'Розшифровка до формування'!G8</f>
        <v>0</v>
      </c>
      <c r="J39" s="318">
        <f>'Розшифровка до формування'!H8</f>
        <v>0</v>
      </c>
      <c r="K39" s="319">
        <f>'Розшифровка до формування'!I8</f>
        <v>0</v>
      </c>
      <c r="L39" s="319">
        <f>'Розшифровка до формування'!J8</f>
        <v>0</v>
      </c>
      <c r="M39" s="320">
        <f>'Розшифровка до формування'!K8</f>
        <v>0</v>
      </c>
      <c r="N39" s="63"/>
      <c r="O39" s="63"/>
      <c r="P39" s="63"/>
      <c r="Q39" s="63"/>
    </row>
    <row r="40" spans="3:17" ht="31.8" thickBot="1">
      <c r="C40" s="64"/>
      <c r="D40" s="128" t="s">
        <v>94</v>
      </c>
      <c r="E40" s="112">
        <v>1010</v>
      </c>
      <c r="F40" s="321">
        <f>'Розшифровка до формування'!D27</f>
        <v>0</v>
      </c>
      <c r="G40" s="321">
        <f>'Розшифровка до формування'!E27</f>
        <v>0</v>
      </c>
      <c r="H40" s="321">
        <f>'Розшифровка до формування'!F27</f>
        <v>0</v>
      </c>
      <c r="I40" s="321">
        <f>'Розшифровка до формування'!G27</f>
        <v>0</v>
      </c>
      <c r="J40" s="321">
        <f>'Розшифровка до формування'!H27</f>
        <v>0</v>
      </c>
      <c r="K40" s="322">
        <f>'Розшифровка до формування'!I27</f>
        <v>0</v>
      </c>
      <c r="L40" s="319">
        <f>'Розшифровка до формування'!J27</f>
        <v>0</v>
      </c>
      <c r="M40" s="320">
        <f>'Розшифровка до формування'!K27</f>
        <v>0</v>
      </c>
      <c r="N40" s="63"/>
      <c r="O40" s="63"/>
      <c r="P40" s="63"/>
      <c r="Q40" s="63"/>
    </row>
    <row r="41" spans="3:17" ht="27" customHeight="1" thickBot="1">
      <c r="C41" s="64"/>
      <c r="D41" s="250" t="s">
        <v>35</v>
      </c>
      <c r="E41" s="251">
        <v>1020</v>
      </c>
      <c r="F41" s="324">
        <f>F39+F40</f>
        <v>0</v>
      </c>
      <c r="G41" s="324">
        <f t="shared" ref="G41" si="0">G39+G40</f>
        <v>0</v>
      </c>
      <c r="H41" s="324">
        <f>H39+H40</f>
        <v>0</v>
      </c>
      <c r="I41" s="324">
        <f t="shared" ref="I41:M41" si="1">I39+I40</f>
        <v>0</v>
      </c>
      <c r="J41" s="324">
        <f t="shared" si="1"/>
        <v>0</v>
      </c>
      <c r="K41" s="324">
        <f t="shared" si="1"/>
        <v>0</v>
      </c>
      <c r="L41" s="324">
        <f t="shared" si="1"/>
        <v>0</v>
      </c>
      <c r="M41" s="324">
        <f t="shared" si="1"/>
        <v>0</v>
      </c>
      <c r="N41" s="63"/>
      <c r="O41" s="63"/>
      <c r="P41" s="63"/>
      <c r="Q41" s="63"/>
    </row>
    <row r="42" spans="3:17" ht="33" customHeight="1">
      <c r="C42" s="64"/>
      <c r="D42" s="129" t="s">
        <v>83</v>
      </c>
      <c r="E42" s="113">
        <v>1030</v>
      </c>
      <c r="F42" s="325">
        <f>'Розшифровка до формування'!D37</f>
        <v>0</v>
      </c>
      <c r="G42" s="325">
        <f>'Розшифровка до формування'!E37</f>
        <v>0</v>
      </c>
      <c r="H42" s="325">
        <f>'Розшифровка до формування'!F37</f>
        <v>0</v>
      </c>
      <c r="I42" s="326">
        <f>'Розшифровка до формування'!G37</f>
        <v>0</v>
      </c>
      <c r="J42" s="326">
        <f>'Розшифровка до формування'!H37</f>
        <v>0</v>
      </c>
      <c r="K42" s="327">
        <f>'Розшифровка до формування'!I37</f>
        <v>0</v>
      </c>
      <c r="L42" s="319">
        <f>'Розшифровка до формування'!J37</f>
        <v>0</v>
      </c>
      <c r="M42" s="320">
        <f>'Розшифровка до формування'!K37</f>
        <v>0</v>
      </c>
      <c r="N42" s="63"/>
      <c r="O42" s="63"/>
      <c r="P42" s="63"/>
      <c r="Q42" s="63"/>
    </row>
    <row r="43" spans="3:17" ht="27" customHeight="1">
      <c r="C43" s="64"/>
      <c r="D43" s="126" t="s">
        <v>84</v>
      </c>
      <c r="E43" s="247">
        <v>1060</v>
      </c>
      <c r="F43" s="456"/>
      <c r="G43" s="456"/>
      <c r="H43" s="457"/>
      <c r="I43" s="458"/>
      <c r="J43" s="456"/>
      <c r="K43" s="459"/>
      <c r="L43" s="460"/>
      <c r="M43" s="461"/>
      <c r="N43" s="63"/>
      <c r="O43" s="63"/>
      <c r="P43" s="63"/>
      <c r="Q43" s="63"/>
    </row>
    <row r="44" spans="3:17" ht="28.5" customHeight="1">
      <c r="C44" s="64"/>
      <c r="D44" s="126" t="s">
        <v>85</v>
      </c>
      <c r="E44" s="247">
        <v>1070</v>
      </c>
      <c r="F44" s="316">
        <f>'Розшифровка до формування'!D11</f>
        <v>0</v>
      </c>
      <c r="G44" s="316">
        <f>'Розшифровка до формування'!E11</f>
        <v>0</v>
      </c>
      <c r="H44" s="317">
        <f>'Розшифровка до формування'!F11</f>
        <v>0</v>
      </c>
      <c r="I44" s="316">
        <f>'Розшифровка до формування'!G11</f>
        <v>0</v>
      </c>
      <c r="J44" s="316">
        <f>'Розшифровка до формування'!H11</f>
        <v>0</v>
      </c>
      <c r="K44" s="330">
        <f>'Розшифровка до формування'!I11</f>
        <v>0</v>
      </c>
      <c r="L44" s="330">
        <f>'Розшифровка до формування'!J11</f>
        <v>0</v>
      </c>
      <c r="M44" s="331">
        <f>'Розшифровка до формування'!K11</f>
        <v>0</v>
      </c>
      <c r="N44" s="63"/>
      <c r="O44" s="63"/>
      <c r="P44" s="63"/>
      <c r="Q44" s="63"/>
    </row>
    <row r="45" spans="3:17" ht="36.75" customHeight="1" thickBot="1">
      <c r="C45" s="64"/>
      <c r="D45" s="128" t="s">
        <v>12</v>
      </c>
      <c r="E45" s="112">
        <v>1080</v>
      </c>
      <c r="F45" s="332">
        <f>'Розшифровка до формування'!D61</f>
        <v>0</v>
      </c>
      <c r="G45" s="332">
        <f>'Розшифровка до формування'!E61</f>
        <v>0</v>
      </c>
      <c r="H45" s="332">
        <f>'Розшифровка до формування'!F61</f>
        <v>0</v>
      </c>
      <c r="I45" s="321">
        <f>'Розшифровка до формування'!G61</f>
        <v>0</v>
      </c>
      <c r="J45" s="332">
        <f>'Розшифровка до формування'!H61</f>
        <v>0</v>
      </c>
      <c r="K45" s="333">
        <f>'Розшифровка до формування'!I61</f>
        <v>0</v>
      </c>
      <c r="L45" s="330">
        <f>'Розшифровка до формування'!J61</f>
        <v>0</v>
      </c>
      <c r="M45" s="331">
        <f>'Розшифровка до формування'!K61</f>
        <v>0</v>
      </c>
      <c r="N45" s="63"/>
      <c r="O45" s="63"/>
      <c r="P45" s="63"/>
      <c r="Q45" s="63"/>
    </row>
    <row r="46" spans="3:17" ht="35.4" thickBot="1">
      <c r="C46" s="64"/>
      <c r="D46" s="253" t="s">
        <v>86</v>
      </c>
      <c r="E46" s="251">
        <v>1100</v>
      </c>
      <c r="F46" s="323">
        <f>F39+F40+F42+F43+F44+F45</f>
        <v>0</v>
      </c>
      <c r="G46" s="323">
        <f t="shared" ref="G46" si="2">G39+G40+G42+G43+G44+G45</f>
        <v>0</v>
      </c>
      <c r="H46" s="323">
        <f>H39+H40+H42+H43+H44+H45</f>
        <v>0</v>
      </c>
      <c r="I46" s="323">
        <f t="shared" ref="I46" si="3">I39+I40+I42+I43+I44+I45</f>
        <v>0</v>
      </c>
      <c r="J46" s="323">
        <f t="shared" ref="J46:K46" si="4">J39+J40+J42+J43+J44+J45</f>
        <v>0</v>
      </c>
      <c r="K46" s="323">
        <f t="shared" si="4"/>
        <v>0</v>
      </c>
      <c r="L46" s="323">
        <f t="shared" ref="L46" si="5">L39+L40+L42+L43+L44+L45</f>
        <v>0</v>
      </c>
      <c r="M46" s="323">
        <f t="shared" ref="M46" si="6">M39+M40+M42+M43+M44+M45</f>
        <v>0</v>
      </c>
      <c r="N46" s="63"/>
      <c r="O46" s="63"/>
      <c r="P46" s="63"/>
      <c r="Q46" s="63"/>
    </row>
    <row r="47" spans="3:17" ht="24.75" customHeight="1">
      <c r="C47" s="64"/>
      <c r="D47" s="129" t="s">
        <v>95</v>
      </c>
      <c r="E47" s="113">
        <v>1110</v>
      </c>
      <c r="F47" s="325"/>
      <c r="G47" s="325"/>
      <c r="H47" s="334"/>
      <c r="I47" s="325"/>
      <c r="J47" s="325"/>
      <c r="K47" s="335"/>
      <c r="L47" s="336"/>
      <c r="M47" s="337"/>
      <c r="N47" s="63"/>
      <c r="O47" s="63"/>
      <c r="P47" s="63"/>
      <c r="Q47" s="63"/>
    </row>
    <row r="48" spans="3:17" ht="27" customHeight="1">
      <c r="C48" s="64"/>
      <c r="D48" s="126" t="s">
        <v>96</v>
      </c>
      <c r="E48" s="247">
        <v>1120</v>
      </c>
      <c r="F48" s="318"/>
      <c r="G48" s="318"/>
      <c r="H48" s="328"/>
      <c r="I48" s="318"/>
      <c r="J48" s="318"/>
      <c r="K48" s="319"/>
      <c r="L48" s="329"/>
      <c r="M48" s="338"/>
      <c r="N48" s="63"/>
      <c r="O48" s="63"/>
      <c r="P48" s="63"/>
      <c r="Q48" s="63"/>
    </row>
    <row r="49" spans="3:17" ht="27.75" customHeight="1">
      <c r="C49" s="64"/>
      <c r="D49" s="126" t="s">
        <v>87</v>
      </c>
      <c r="E49" s="247">
        <v>1130</v>
      </c>
      <c r="F49" s="318"/>
      <c r="G49" s="318"/>
      <c r="H49" s="328"/>
      <c r="I49" s="318"/>
      <c r="J49" s="339"/>
      <c r="K49" s="319"/>
      <c r="L49" s="329"/>
      <c r="M49" s="338"/>
      <c r="N49" s="63"/>
      <c r="O49" s="63"/>
      <c r="P49" s="63"/>
      <c r="Q49" s="63"/>
    </row>
    <row r="50" spans="3:17" ht="22.5" customHeight="1">
      <c r="C50" s="64"/>
      <c r="D50" s="126" t="s">
        <v>88</v>
      </c>
      <c r="E50" s="247">
        <v>1140</v>
      </c>
      <c r="F50" s="318"/>
      <c r="G50" s="318"/>
      <c r="H50" s="340"/>
      <c r="I50" s="318"/>
      <c r="J50" s="318"/>
      <c r="K50" s="319"/>
      <c r="L50" s="329"/>
      <c r="M50" s="338"/>
      <c r="N50" s="63"/>
      <c r="O50" s="63"/>
      <c r="P50" s="63"/>
      <c r="Q50" s="63"/>
    </row>
    <row r="51" spans="3:17" ht="22.5" customHeight="1">
      <c r="C51" s="64"/>
      <c r="D51" s="126" t="s">
        <v>65</v>
      </c>
      <c r="E51" s="247">
        <v>1150</v>
      </c>
      <c r="F51" s="318">
        <f>'Розшифровка до формування'!D22</f>
        <v>0</v>
      </c>
      <c r="G51" s="318">
        <f>'Розшифровка до формування'!E22</f>
        <v>0</v>
      </c>
      <c r="H51" s="328">
        <f>'Розшифровка до формування'!F22</f>
        <v>0</v>
      </c>
      <c r="I51" s="318">
        <f>'Розшифровка до формування'!G22</f>
        <v>0</v>
      </c>
      <c r="J51" s="318">
        <f>'Розшифровка до формування'!H22</f>
        <v>0</v>
      </c>
      <c r="K51" s="319">
        <f>'Розшифровка до формування'!I22</f>
        <v>0</v>
      </c>
      <c r="L51" s="319">
        <f>'Розшифровка до формування'!J22</f>
        <v>0</v>
      </c>
      <c r="M51" s="320">
        <f>'Розшифровка до формування'!K22</f>
        <v>0</v>
      </c>
      <c r="N51" s="63"/>
      <c r="O51" s="63"/>
      <c r="P51" s="63"/>
      <c r="Q51" s="63"/>
    </row>
    <row r="52" spans="3:17" ht="20.25" customHeight="1" thickBot="1">
      <c r="C52" s="64"/>
      <c r="D52" s="128" t="s">
        <v>154</v>
      </c>
      <c r="E52" s="112">
        <v>1160</v>
      </c>
      <c r="F52" s="332">
        <f>'Розшифровка до формування'!D68</f>
        <v>0</v>
      </c>
      <c r="G52" s="332">
        <f>'Розшифровка до формування'!E68</f>
        <v>0</v>
      </c>
      <c r="H52" s="332">
        <f>'Розшифровка до формування'!F68</f>
        <v>0</v>
      </c>
      <c r="I52" s="332">
        <f>'Розшифровка до формування'!G68</f>
        <v>0</v>
      </c>
      <c r="J52" s="332">
        <f>'Розшифровка до формування'!H68</f>
        <v>0</v>
      </c>
      <c r="K52" s="333">
        <f>'Розшифровка до формування'!I68</f>
        <v>0</v>
      </c>
      <c r="L52" s="341">
        <f>'Розшифровка до формування'!J68</f>
        <v>0</v>
      </c>
      <c r="M52" s="342">
        <f>'Розшифровка до формування'!K68</f>
        <v>0</v>
      </c>
      <c r="N52" s="63"/>
      <c r="O52" s="63"/>
      <c r="P52" s="63"/>
      <c r="Q52" s="63"/>
    </row>
    <row r="53" spans="3:17" ht="36.75" customHeight="1" thickBot="1">
      <c r="C53" s="64"/>
      <c r="D53" s="253" t="s">
        <v>89</v>
      </c>
      <c r="E53" s="251">
        <v>1170</v>
      </c>
      <c r="F53" s="324">
        <f>F46+F49+F51+F52</f>
        <v>0</v>
      </c>
      <c r="G53" s="324">
        <f t="shared" ref="G53" si="7">G46+G49+G51+G52</f>
        <v>0</v>
      </c>
      <c r="H53" s="324">
        <f>H46+H49+H51+H52</f>
        <v>0</v>
      </c>
      <c r="I53" s="324">
        <f t="shared" ref="I53" si="8">I46+I49+I51+I52</f>
        <v>0</v>
      </c>
      <c r="J53" s="324">
        <f t="shared" ref="J53:K53" si="9">J46+J49+J51+J52</f>
        <v>0</v>
      </c>
      <c r="K53" s="324">
        <f t="shared" si="9"/>
        <v>0</v>
      </c>
      <c r="L53" s="324">
        <f t="shared" ref="L53" si="10">L46+L49+L51+L52</f>
        <v>0</v>
      </c>
      <c r="M53" s="324">
        <f t="shared" ref="M53" si="11">M46+M49+M51+M52</f>
        <v>0</v>
      </c>
      <c r="N53" s="63"/>
      <c r="O53" s="63"/>
      <c r="P53" s="63"/>
      <c r="Q53" s="63"/>
    </row>
    <row r="54" spans="3:17" ht="28.5" customHeight="1">
      <c r="C54" s="64"/>
      <c r="D54" s="129" t="s">
        <v>97</v>
      </c>
      <c r="E54" s="113">
        <v>1180</v>
      </c>
      <c r="F54" s="325"/>
      <c r="G54" s="325"/>
      <c r="H54" s="334"/>
      <c r="I54" s="325"/>
      <c r="J54" s="325"/>
      <c r="K54" s="335"/>
      <c r="L54" s="336"/>
      <c r="M54" s="337"/>
      <c r="N54" s="63"/>
      <c r="O54" s="63"/>
      <c r="P54" s="63"/>
      <c r="Q54" s="63"/>
    </row>
    <row r="55" spans="3:17" ht="30.75" customHeight="1">
      <c r="C55" s="64"/>
      <c r="D55" s="126" t="s">
        <v>98</v>
      </c>
      <c r="E55" s="247">
        <v>1181</v>
      </c>
      <c r="F55" s="318"/>
      <c r="G55" s="318"/>
      <c r="H55" s="328"/>
      <c r="I55" s="318"/>
      <c r="J55" s="318"/>
      <c r="K55" s="319"/>
      <c r="L55" s="329"/>
      <c r="M55" s="338"/>
      <c r="N55" s="63"/>
      <c r="O55" s="63"/>
      <c r="P55" s="63"/>
      <c r="Q55" s="63"/>
    </row>
    <row r="56" spans="3:17" ht="31.2">
      <c r="C56" s="64"/>
      <c r="D56" s="126" t="s">
        <v>99</v>
      </c>
      <c r="E56" s="247">
        <v>1190</v>
      </c>
      <c r="F56" s="318"/>
      <c r="G56" s="318"/>
      <c r="H56" s="328"/>
      <c r="I56" s="318"/>
      <c r="J56" s="318"/>
      <c r="K56" s="319"/>
      <c r="L56" s="329"/>
      <c r="M56" s="338"/>
      <c r="N56" s="63"/>
      <c r="O56" s="63"/>
      <c r="P56" s="63"/>
      <c r="Q56" s="63"/>
    </row>
    <row r="57" spans="3:17" ht="31.8" thickBot="1">
      <c r="C57" s="64"/>
      <c r="D57" s="128" t="s">
        <v>100</v>
      </c>
      <c r="E57" s="112">
        <v>1191</v>
      </c>
      <c r="F57" s="332"/>
      <c r="G57" s="332"/>
      <c r="H57" s="343"/>
      <c r="I57" s="332"/>
      <c r="J57" s="332"/>
      <c r="K57" s="333"/>
      <c r="L57" s="344"/>
      <c r="M57" s="345"/>
      <c r="N57" s="63"/>
      <c r="O57" s="63"/>
      <c r="P57" s="63"/>
      <c r="Q57" s="63"/>
    </row>
    <row r="58" spans="3:17" ht="25.5" customHeight="1" thickBot="1">
      <c r="C58" s="64"/>
      <c r="D58" s="253" t="s">
        <v>43</v>
      </c>
      <c r="E58" s="251">
        <v>1200</v>
      </c>
      <c r="F58" s="346">
        <f>F59-F60</f>
        <v>0</v>
      </c>
      <c r="G58" s="346">
        <f t="shared" ref="G58" si="12">G59-G60</f>
        <v>0</v>
      </c>
      <c r="H58" s="346">
        <f>H59-H60</f>
        <v>0</v>
      </c>
      <c r="I58" s="346">
        <f t="shared" ref="I58:M58" si="13">I59-I60</f>
        <v>0</v>
      </c>
      <c r="J58" s="346">
        <f t="shared" si="13"/>
        <v>0</v>
      </c>
      <c r="K58" s="346">
        <f t="shared" si="13"/>
        <v>0</v>
      </c>
      <c r="L58" s="346">
        <f t="shared" si="13"/>
        <v>0</v>
      </c>
      <c r="M58" s="346">
        <f t="shared" si="13"/>
        <v>0</v>
      </c>
      <c r="N58" s="63"/>
      <c r="O58" s="63"/>
      <c r="P58" s="63"/>
      <c r="Q58" s="63"/>
    </row>
    <row r="59" spans="3:17" ht="23.25" customHeight="1">
      <c r="C59" s="64"/>
      <c r="D59" s="129" t="s">
        <v>46</v>
      </c>
      <c r="E59" s="113">
        <v>1201</v>
      </c>
      <c r="F59" s="334"/>
      <c r="G59" s="334"/>
      <c r="H59" s="334"/>
      <c r="I59" s="334"/>
      <c r="J59" s="334"/>
      <c r="K59" s="334"/>
      <c r="L59" s="334"/>
      <c r="M59" s="334"/>
      <c r="N59" s="63"/>
      <c r="O59" s="63"/>
      <c r="P59" s="63"/>
      <c r="Q59" s="63"/>
    </row>
    <row r="60" spans="3:17" ht="24" customHeight="1">
      <c r="C60" s="64"/>
      <c r="D60" s="126" t="s">
        <v>47</v>
      </c>
      <c r="E60" s="247">
        <v>1202</v>
      </c>
      <c r="F60" s="318"/>
      <c r="G60" s="318"/>
      <c r="H60" s="328"/>
      <c r="I60" s="318"/>
      <c r="J60" s="318"/>
      <c r="K60" s="319"/>
      <c r="L60" s="329"/>
      <c r="M60" s="338"/>
      <c r="N60" s="63"/>
      <c r="O60" s="63"/>
      <c r="P60" s="63"/>
      <c r="Q60" s="63"/>
    </row>
    <row r="61" spans="3:17" ht="25.5" customHeight="1">
      <c r="C61" s="64"/>
      <c r="D61" s="471" t="s">
        <v>101</v>
      </c>
      <c r="E61" s="472"/>
      <c r="F61" s="472"/>
      <c r="G61" s="472"/>
      <c r="H61" s="472"/>
      <c r="I61" s="472"/>
      <c r="J61" s="472"/>
      <c r="K61" s="472"/>
      <c r="L61" s="184"/>
      <c r="M61" s="185"/>
      <c r="N61" s="63"/>
      <c r="O61" s="63"/>
      <c r="P61" s="63"/>
      <c r="Q61" s="63"/>
    </row>
    <row r="62" spans="3:17" ht="53.25" customHeight="1">
      <c r="C62" s="64"/>
      <c r="D62" s="130" t="s">
        <v>66</v>
      </c>
      <c r="E62" s="91">
        <v>2111</v>
      </c>
      <c r="F62" s="93"/>
      <c r="G62" s="92"/>
      <c r="H62" s="92"/>
      <c r="I62" s="92"/>
      <c r="J62" s="92"/>
      <c r="K62" s="93"/>
      <c r="L62" s="184"/>
      <c r="M62" s="185"/>
      <c r="N62" s="63"/>
      <c r="O62" s="63"/>
      <c r="P62" s="63"/>
      <c r="Q62" s="63"/>
    </row>
    <row r="63" spans="3:17" ht="18">
      <c r="C63" s="64"/>
      <c r="D63" s="130" t="s">
        <v>243</v>
      </c>
      <c r="E63" s="91">
        <v>2112</v>
      </c>
      <c r="F63" s="93"/>
      <c r="G63" s="92"/>
      <c r="H63" s="92"/>
      <c r="I63" s="92"/>
      <c r="J63" s="92"/>
      <c r="K63" s="93"/>
      <c r="L63" s="184"/>
      <c r="M63" s="185"/>
      <c r="N63" s="63"/>
      <c r="O63" s="63"/>
      <c r="P63" s="63"/>
      <c r="Q63" s="63"/>
    </row>
    <row r="64" spans="3:17" ht="28.5" customHeight="1">
      <c r="C64" s="64"/>
      <c r="D64" s="130" t="s">
        <v>67</v>
      </c>
      <c r="E64" s="91">
        <v>2113</v>
      </c>
      <c r="F64" s="93"/>
      <c r="G64" s="92"/>
      <c r="H64" s="92"/>
      <c r="I64" s="92"/>
      <c r="J64" s="92"/>
      <c r="K64" s="93"/>
      <c r="L64" s="184"/>
      <c r="M64" s="185"/>
      <c r="N64" s="63"/>
      <c r="O64" s="63"/>
      <c r="P64" s="63"/>
      <c r="Q64" s="63"/>
    </row>
    <row r="65" spans="3:17" ht="21" customHeight="1">
      <c r="C65" s="64"/>
      <c r="D65" s="130" t="s">
        <v>68</v>
      </c>
      <c r="E65" s="91">
        <v>2114</v>
      </c>
      <c r="F65" s="93"/>
      <c r="G65" s="92"/>
      <c r="H65" s="92"/>
      <c r="I65" s="92"/>
      <c r="J65" s="92"/>
      <c r="K65" s="93"/>
      <c r="L65" s="184"/>
      <c r="M65" s="185"/>
      <c r="N65" s="63"/>
      <c r="O65" s="63"/>
      <c r="P65" s="63"/>
      <c r="Q65" s="63"/>
    </row>
    <row r="66" spans="3:17" ht="28.5" customHeight="1">
      <c r="C66" s="64"/>
      <c r="D66" s="130" t="s">
        <v>69</v>
      </c>
      <c r="E66" s="91">
        <v>2115</v>
      </c>
      <c r="F66" s="93"/>
      <c r="G66" s="92"/>
      <c r="H66" s="92"/>
      <c r="I66" s="92"/>
      <c r="J66" s="92"/>
      <c r="K66" s="93"/>
      <c r="L66" s="184"/>
      <c r="M66" s="185"/>
      <c r="N66" s="63"/>
      <c r="O66" s="63"/>
      <c r="P66" s="63"/>
      <c r="Q66" s="63"/>
    </row>
    <row r="67" spans="3:17" ht="31.2">
      <c r="C67" s="64"/>
      <c r="D67" s="130" t="s">
        <v>70</v>
      </c>
      <c r="E67" s="91">
        <v>2116</v>
      </c>
      <c r="F67" s="93"/>
      <c r="G67" s="92"/>
      <c r="H67" s="92"/>
      <c r="I67" s="92"/>
      <c r="J67" s="92"/>
      <c r="K67" s="93"/>
      <c r="L67" s="184"/>
      <c r="M67" s="185"/>
      <c r="N67" s="63"/>
      <c r="O67" s="63"/>
      <c r="P67" s="63"/>
      <c r="Q67" s="63"/>
    </row>
    <row r="68" spans="3:17" ht="30.75" customHeight="1" thickBot="1">
      <c r="C68" s="64"/>
      <c r="D68" s="131" t="s">
        <v>244</v>
      </c>
      <c r="E68" s="114">
        <v>2117</v>
      </c>
      <c r="F68" s="115"/>
      <c r="G68" s="116"/>
      <c r="H68" s="116"/>
      <c r="I68" s="116"/>
      <c r="J68" s="116"/>
      <c r="K68" s="115"/>
      <c r="L68" s="189"/>
      <c r="M68" s="191"/>
      <c r="N68" s="63"/>
      <c r="O68" s="63"/>
      <c r="P68" s="63"/>
      <c r="Q68" s="63"/>
    </row>
    <row r="69" spans="3:17" ht="36" customHeight="1" thickBot="1">
      <c r="C69" s="64"/>
      <c r="D69" s="253" t="s">
        <v>102</v>
      </c>
      <c r="E69" s="251">
        <v>2200</v>
      </c>
      <c r="F69" s="252">
        <f>F62+F63+F64+F65+F66+F67+F68</f>
        <v>0</v>
      </c>
      <c r="G69" s="252">
        <f>G62+G63+G64+G65+G66+G67+G68</f>
        <v>0</v>
      </c>
      <c r="H69" s="252">
        <f t="shared" ref="H69:M69" si="14">H62+H63+H64+H65+H66+H67+H68</f>
        <v>0</v>
      </c>
      <c r="I69" s="252">
        <f t="shared" si="14"/>
        <v>0</v>
      </c>
      <c r="J69" s="252">
        <f t="shared" si="14"/>
        <v>0</v>
      </c>
      <c r="K69" s="252">
        <f t="shared" si="14"/>
        <v>0</v>
      </c>
      <c r="L69" s="252">
        <f t="shared" si="14"/>
        <v>0</v>
      </c>
      <c r="M69" s="252">
        <f t="shared" si="14"/>
        <v>0</v>
      </c>
      <c r="N69" s="63"/>
      <c r="O69" s="63"/>
      <c r="P69" s="63"/>
      <c r="Q69" s="63"/>
    </row>
    <row r="70" spans="3:17" ht="36" customHeight="1">
      <c r="C70" s="64"/>
      <c r="D70" s="473" t="s">
        <v>103</v>
      </c>
      <c r="E70" s="474"/>
      <c r="F70" s="474"/>
      <c r="G70" s="474"/>
      <c r="H70" s="474"/>
      <c r="I70" s="474"/>
      <c r="J70" s="474"/>
      <c r="K70" s="474"/>
      <c r="L70" s="190"/>
      <c r="M70" s="192"/>
      <c r="N70" s="63"/>
      <c r="O70" s="63"/>
      <c r="P70" s="63"/>
      <c r="Q70" s="63"/>
    </row>
    <row r="71" spans="3:17" ht="36" customHeight="1">
      <c r="C71" s="64"/>
      <c r="D71" s="254" t="s">
        <v>125</v>
      </c>
      <c r="E71" s="255">
        <v>3405</v>
      </c>
      <c r="F71" s="256"/>
      <c r="G71" s="256"/>
      <c r="H71" s="257">
        <f>'Розшифровка до руху'!E96</f>
        <v>0</v>
      </c>
      <c r="I71" s="256"/>
      <c r="J71" s="256"/>
      <c r="K71" s="258"/>
      <c r="L71" s="259"/>
      <c r="M71" s="260"/>
      <c r="N71" s="63"/>
      <c r="O71" s="63"/>
      <c r="P71" s="63"/>
      <c r="Q71" s="63"/>
    </row>
    <row r="72" spans="3:17" ht="36" customHeight="1">
      <c r="C72" s="64"/>
      <c r="D72" s="126" t="s">
        <v>38</v>
      </c>
      <c r="E72" s="247">
        <v>3195</v>
      </c>
      <c r="F72" s="447">
        <f>'Розшифровка до руху'!C55</f>
        <v>0</v>
      </c>
      <c r="G72" s="447">
        <f>'Розшифровка до руху'!D55</f>
        <v>0</v>
      </c>
      <c r="H72" s="447">
        <f>'Розшифровка до руху'!E55</f>
        <v>0</v>
      </c>
      <c r="I72" s="447">
        <f>'Розшифровка до руху'!F55</f>
        <v>0</v>
      </c>
      <c r="J72" s="447">
        <f>'Розшифровка до руху'!G55</f>
        <v>0</v>
      </c>
      <c r="K72" s="447">
        <f>'Розшифровка до руху'!H55</f>
        <v>0</v>
      </c>
      <c r="L72" s="447">
        <f>'Розшифровка до руху'!I55</f>
        <v>0</v>
      </c>
      <c r="M72" s="447">
        <f>'Розшифровка до руху'!J55</f>
        <v>0</v>
      </c>
      <c r="N72" s="63"/>
      <c r="O72" s="63"/>
      <c r="P72" s="63"/>
      <c r="Q72" s="63"/>
    </row>
    <row r="73" spans="3:17" ht="36" customHeight="1">
      <c r="C73" s="64"/>
      <c r="D73" s="126" t="s">
        <v>155</v>
      </c>
      <c r="E73" s="247">
        <v>3295</v>
      </c>
      <c r="F73" s="447">
        <f>'Розшифровка до руху'!C76</f>
        <v>0</v>
      </c>
      <c r="G73" s="447">
        <f>'Розшифровка до руху'!D76</f>
        <v>0</v>
      </c>
      <c r="H73" s="447">
        <f>'Розшифровка до руху'!E76</f>
        <v>0</v>
      </c>
      <c r="I73" s="447">
        <f>'Розшифровка до руху'!F76</f>
        <v>0</v>
      </c>
      <c r="J73" s="447">
        <f>'Розшифровка до руху'!G76</f>
        <v>0</v>
      </c>
      <c r="K73" s="447">
        <f>'Розшифровка до руху'!H76</f>
        <v>0</v>
      </c>
      <c r="L73" s="447">
        <f>'Розшифровка до руху'!I76</f>
        <v>0</v>
      </c>
      <c r="M73" s="447">
        <f>'Розшифровка до руху'!J76</f>
        <v>0</v>
      </c>
      <c r="N73" s="63"/>
      <c r="O73" s="63"/>
      <c r="P73" s="63"/>
      <c r="Q73" s="63"/>
    </row>
    <row r="74" spans="3:17" ht="30" customHeight="1">
      <c r="C74" s="64"/>
      <c r="D74" s="126" t="s">
        <v>123</v>
      </c>
      <c r="E74" s="247">
        <v>3395</v>
      </c>
      <c r="F74" s="447">
        <f>'Розшифровка до руху'!C94</f>
        <v>0</v>
      </c>
      <c r="G74" s="447">
        <f>'Розшифровка до руху'!D94</f>
        <v>0</v>
      </c>
      <c r="H74" s="447">
        <f>'Розшифровка до руху'!E94</f>
        <v>0</v>
      </c>
      <c r="I74" s="447">
        <f>'Розшифровка до руху'!F94</f>
        <v>0</v>
      </c>
      <c r="J74" s="447">
        <f>'Розшифровка до руху'!G94</f>
        <v>0</v>
      </c>
      <c r="K74" s="447">
        <f>'Розшифровка до руху'!H94</f>
        <v>0</v>
      </c>
      <c r="L74" s="447">
        <f>'Розшифровка до руху'!I94</f>
        <v>0</v>
      </c>
      <c r="M74" s="447">
        <f>'Розшифровка до руху'!J94</f>
        <v>0</v>
      </c>
      <c r="N74" s="63"/>
      <c r="O74" s="63"/>
      <c r="P74" s="63"/>
      <c r="Q74" s="63"/>
    </row>
    <row r="75" spans="3:17" ht="30" customHeight="1">
      <c r="C75" s="64"/>
      <c r="D75" s="254" t="s">
        <v>126</v>
      </c>
      <c r="E75" s="255">
        <v>3415</v>
      </c>
      <c r="F75" s="448">
        <f>F71+F72+F73+F74</f>
        <v>0</v>
      </c>
      <c r="G75" s="448">
        <f t="shared" ref="G75" si="15">G71+G72+G73+G74</f>
        <v>0</v>
      </c>
      <c r="H75" s="448">
        <f t="shared" ref="H75" si="16">H71+H72+H73+H74</f>
        <v>0</v>
      </c>
      <c r="I75" s="448">
        <f t="shared" ref="I75" si="17">I71+I72+I73+I74</f>
        <v>0</v>
      </c>
      <c r="J75" s="448">
        <f t="shared" ref="J75" si="18">J71+J72+J73+J74</f>
        <v>0</v>
      </c>
      <c r="K75" s="448">
        <f t="shared" ref="K75" si="19">K71+K72+K73+K74</f>
        <v>0</v>
      </c>
      <c r="L75" s="448">
        <f t="shared" ref="L75" si="20">L71+L72+L73+L74</f>
        <v>0</v>
      </c>
      <c r="M75" s="448">
        <f t="shared" ref="M75" si="21">M71+M72+M73+M74</f>
        <v>0</v>
      </c>
      <c r="N75" s="63"/>
      <c r="O75" s="63"/>
      <c r="P75" s="63"/>
      <c r="Q75" s="63"/>
    </row>
    <row r="76" spans="3:17" ht="17.399999999999999">
      <c r="C76" s="64"/>
      <c r="D76" s="471" t="s">
        <v>127</v>
      </c>
      <c r="E76" s="472"/>
      <c r="F76" s="472"/>
      <c r="G76" s="472"/>
      <c r="H76" s="472"/>
      <c r="I76" s="472"/>
      <c r="J76" s="472"/>
      <c r="K76" s="472"/>
      <c r="L76" s="167"/>
      <c r="M76" s="186"/>
    </row>
    <row r="77" spans="3:17" ht="31.5" customHeight="1">
      <c r="C77" s="64"/>
      <c r="D77" s="126" t="s">
        <v>32</v>
      </c>
      <c r="E77" s="247">
        <v>4000</v>
      </c>
      <c r="F77" s="68">
        <f>'Розшифровка капітальних'!C7</f>
        <v>0</v>
      </c>
      <c r="G77" s="68">
        <f>'Розшифровка капітальних'!D7</f>
        <v>0</v>
      </c>
      <c r="H77" s="68">
        <f>'Розшифровка капітальних'!E7</f>
        <v>0</v>
      </c>
      <c r="I77" s="68">
        <f>'Розшифровка капітальних'!F7</f>
        <v>0</v>
      </c>
      <c r="J77" s="68">
        <f>'Розшифровка капітальних'!G7</f>
        <v>0</v>
      </c>
      <c r="K77" s="68">
        <f>'Розшифровка капітальних'!H7</f>
        <v>0</v>
      </c>
      <c r="L77" s="68">
        <f>'Розшифровка капітальних'!I7</f>
        <v>0</v>
      </c>
      <c r="M77" s="68">
        <f>'Розшифровка капітальних'!J7</f>
        <v>0</v>
      </c>
    </row>
    <row r="78" spans="3:17" ht="17.399999999999999">
      <c r="C78" s="64"/>
      <c r="D78" s="471" t="s">
        <v>293</v>
      </c>
      <c r="E78" s="472"/>
      <c r="F78" s="472"/>
      <c r="G78" s="472"/>
      <c r="H78" s="472"/>
      <c r="I78" s="472"/>
      <c r="J78" s="472"/>
      <c r="K78" s="472"/>
      <c r="L78" s="167"/>
      <c r="M78" s="186"/>
    </row>
    <row r="79" spans="3:17" ht="48" customHeight="1">
      <c r="C79" s="64"/>
      <c r="D79" s="126" t="s">
        <v>202</v>
      </c>
      <c r="E79" s="67">
        <v>5040</v>
      </c>
      <c r="F79" s="66" t="e">
        <f>(F58/F39)*100</f>
        <v>#DIV/0!</v>
      </c>
      <c r="G79" s="66" t="e">
        <f>(G58/G39)*100</f>
        <v>#DIV/0!</v>
      </c>
      <c r="H79" s="66" t="e">
        <f>(H58/H39)*100</f>
        <v>#DIV/0!</v>
      </c>
      <c r="I79" s="66" t="e">
        <f t="shared" ref="I79:M79" si="22">(I58/I39)*100</f>
        <v>#DIV/0!</v>
      </c>
      <c r="J79" s="66" t="e">
        <f t="shared" si="22"/>
        <v>#DIV/0!</v>
      </c>
      <c r="K79" s="66" t="e">
        <f t="shared" si="22"/>
        <v>#DIV/0!</v>
      </c>
      <c r="L79" s="66" t="e">
        <f t="shared" si="22"/>
        <v>#DIV/0!</v>
      </c>
      <c r="M79" s="66" t="e">
        <f t="shared" si="22"/>
        <v>#DIV/0!</v>
      </c>
    </row>
    <row r="80" spans="3:17" ht="51.75" customHeight="1">
      <c r="C80" s="64"/>
      <c r="D80" s="126" t="s">
        <v>201</v>
      </c>
      <c r="E80" s="67">
        <v>5020</v>
      </c>
      <c r="F80" s="66" t="e">
        <f>(F58/F90)*100</f>
        <v>#DIV/0!</v>
      </c>
      <c r="G80" s="66" t="e">
        <f t="shared" ref="G80:M80" si="23">(G58/G90)*100</f>
        <v>#DIV/0!</v>
      </c>
      <c r="H80" s="66" t="e">
        <f t="shared" si="23"/>
        <v>#DIV/0!</v>
      </c>
      <c r="I80" s="66" t="e">
        <f t="shared" si="23"/>
        <v>#DIV/0!</v>
      </c>
      <c r="J80" s="66" t="e">
        <f t="shared" si="23"/>
        <v>#DIV/0!</v>
      </c>
      <c r="K80" s="66" t="e">
        <f t="shared" si="23"/>
        <v>#DIV/0!</v>
      </c>
      <c r="L80" s="66" t="e">
        <f t="shared" si="23"/>
        <v>#DIV/0!</v>
      </c>
      <c r="M80" s="66" t="e">
        <f t="shared" si="23"/>
        <v>#DIV/0!</v>
      </c>
    </row>
    <row r="81" spans="3:13" ht="54" customHeight="1">
      <c r="C81" s="64"/>
      <c r="D81" s="126" t="s">
        <v>203</v>
      </c>
      <c r="E81" s="67">
        <v>5030</v>
      </c>
      <c r="F81" s="66" t="e">
        <f>(F58/F96)*100</f>
        <v>#DIV/0!</v>
      </c>
      <c r="G81" s="66" t="e">
        <f t="shared" ref="G81:M81" si="24">(G58/G96)*100</f>
        <v>#DIV/0!</v>
      </c>
      <c r="H81" s="66" t="e">
        <f t="shared" si="24"/>
        <v>#DIV/0!</v>
      </c>
      <c r="I81" s="66" t="e">
        <f t="shared" si="24"/>
        <v>#DIV/0!</v>
      </c>
      <c r="J81" s="66" t="e">
        <f t="shared" si="24"/>
        <v>#DIV/0!</v>
      </c>
      <c r="K81" s="66" t="e">
        <f t="shared" si="24"/>
        <v>#DIV/0!</v>
      </c>
      <c r="L81" s="66" t="e">
        <f t="shared" si="24"/>
        <v>#DIV/0!</v>
      </c>
      <c r="M81" s="66" t="e">
        <f t="shared" si="24"/>
        <v>#DIV/0!</v>
      </c>
    </row>
    <row r="82" spans="3:13" ht="60" customHeight="1">
      <c r="C82" s="64"/>
      <c r="D82" s="126" t="s">
        <v>204</v>
      </c>
      <c r="E82" s="67">
        <v>5110</v>
      </c>
      <c r="F82" s="66" t="e">
        <f>F96/F91+F92</f>
        <v>#DIV/0!</v>
      </c>
      <c r="G82" s="66" t="e">
        <f t="shared" ref="G82:M82" si="25">G96/G91+G92</f>
        <v>#DIV/0!</v>
      </c>
      <c r="H82" s="66" t="e">
        <f t="shared" si="25"/>
        <v>#DIV/0!</v>
      </c>
      <c r="I82" s="66" t="e">
        <f t="shared" si="25"/>
        <v>#DIV/0!</v>
      </c>
      <c r="J82" s="66" t="e">
        <f t="shared" si="25"/>
        <v>#DIV/0!</v>
      </c>
      <c r="K82" s="66" t="e">
        <f t="shared" si="25"/>
        <v>#DIV/0!</v>
      </c>
      <c r="L82" s="66" t="e">
        <f t="shared" si="25"/>
        <v>#DIV/0!</v>
      </c>
      <c r="M82" s="66" t="e">
        <f t="shared" si="25"/>
        <v>#DIV/0!</v>
      </c>
    </row>
    <row r="83" spans="3:13" ht="18" thickBot="1">
      <c r="C83" s="64"/>
      <c r="D83" s="469" t="s">
        <v>267</v>
      </c>
      <c r="E83" s="470"/>
      <c r="F83" s="470"/>
      <c r="G83" s="470"/>
      <c r="H83" s="470"/>
      <c r="I83" s="470"/>
      <c r="J83" s="470"/>
      <c r="K83" s="470"/>
      <c r="L83" s="167"/>
      <c r="M83" s="186"/>
    </row>
    <row r="84" spans="3:13" ht="31.8" thickBot="1">
      <c r="C84" s="64"/>
      <c r="D84" s="250" t="s">
        <v>128</v>
      </c>
      <c r="E84" s="251">
        <v>6000</v>
      </c>
      <c r="F84" s="450">
        <v>0</v>
      </c>
      <c r="G84" s="450">
        <v>0</v>
      </c>
      <c r="H84" s="450">
        <v>0</v>
      </c>
      <c r="I84" s="450">
        <v>0</v>
      </c>
      <c r="J84" s="450">
        <v>0</v>
      </c>
      <c r="K84" s="450">
        <v>0</v>
      </c>
      <c r="L84" s="450">
        <v>0</v>
      </c>
      <c r="M84" s="450">
        <v>0</v>
      </c>
    </row>
    <row r="85" spans="3:13" ht="25.5" customHeight="1">
      <c r="C85" s="64"/>
      <c r="D85" s="129" t="s">
        <v>129</v>
      </c>
      <c r="E85" s="113">
        <v>6001</v>
      </c>
      <c r="F85" s="451">
        <f>F86+F87</f>
        <v>0</v>
      </c>
      <c r="G85" s="451">
        <f t="shared" ref="G85" si="26">G86+G87</f>
        <v>0</v>
      </c>
      <c r="H85" s="451">
        <f>H86+H87</f>
        <v>0</v>
      </c>
      <c r="I85" s="451">
        <f t="shared" ref="I85:M85" si="27">I86+I87</f>
        <v>0</v>
      </c>
      <c r="J85" s="451">
        <f t="shared" si="27"/>
        <v>0</v>
      </c>
      <c r="K85" s="451">
        <f t="shared" si="27"/>
        <v>0</v>
      </c>
      <c r="L85" s="451">
        <f t="shared" si="27"/>
        <v>0</v>
      </c>
      <c r="M85" s="451">
        <f t="shared" si="27"/>
        <v>0</v>
      </c>
    </row>
    <row r="86" spans="3:13" ht="25.5" customHeight="1">
      <c r="C86" s="64"/>
      <c r="D86" s="126" t="s">
        <v>130</v>
      </c>
      <c r="E86" s="247">
        <v>6002</v>
      </c>
      <c r="F86" s="68"/>
      <c r="G86" s="68"/>
      <c r="H86" s="69"/>
      <c r="I86" s="68"/>
      <c r="J86" s="68"/>
      <c r="K86" s="172"/>
      <c r="L86" s="167"/>
      <c r="M86" s="186"/>
    </row>
    <row r="87" spans="3:13" ht="25.5" customHeight="1">
      <c r="C87" s="64"/>
      <c r="D87" s="126" t="s">
        <v>131</v>
      </c>
      <c r="E87" s="247">
        <v>6003</v>
      </c>
      <c r="F87" s="452"/>
      <c r="G87" s="452"/>
      <c r="H87" s="71"/>
      <c r="I87" s="452"/>
      <c r="J87" s="452"/>
      <c r="K87" s="452"/>
      <c r="L87" s="452"/>
      <c r="M87" s="452"/>
    </row>
    <row r="88" spans="3:13" ht="25.5" customHeight="1">
      <c r="C88" s="64"/>
      <c r="D88" s="126" t="s">
        <v>132</v>
      </c>
      <c r="E88" s="247">
        <v>6010</v>
      </c>
      <c r="F88" s="68"/>
      <c r="G88" s="68"/>
      <c r="H88" s="70"/>
      <c r="I88" s="68">
        <f>M88</f>
        <v>0</v>
      </c>
      <c r="J88" s="68"/>
      <c r="K88" s="172"/>
      <c r="L88" s="167"/>
      <c r="M88" s="186"/>
    </row>
    <row r="89" spans="3:13" ht="25.5" customHeight="1">
      <c r="C89" s="64"/>
      <c r="D89" s="126" t="s">
        <v>133</v>
      </c>
      <c r="E89" s="247">
        <v>6011</v>
      </c>
      <c r="F89" s="68"/>
      <c r="G89" s="68"/>
      <c r="H89" s="69"/>
      <c r="I89" s="71">
        <f>M89</f>
        <v>0</v>
      </c>
      <c r="J89" s="68"/>
      <c r="K89" s="172"/>
      <c r="L89" s="167"/>
      <c r="M89" s="186"/>
    </row>
    <row r="90" spans="3:13" ht="25.5" customHeight="1">
      <c r="C90" s="64"/>
      <c r="D90" s="127" t="s">
        <v>134</v>
      </c>
      <c r="E90" s="247">
        <v>6020</v>
      </c>
      <c r="F90" s="66">
        <f t="shared" ref="F90:G90" si="28">F84+F88</f>
        <v>0</v>
      </c>
      <c r="G90" s="66">
        <f t="shared" si="28"/>
        <v>0</v>
      </c>
      <c r="H90" s="66">
        <f>H84+H88</f>
        <v>0</v>
      </c>
      <c r="I90" s="66">
        <f t="shared" ref="I90:M90" si="29">I84+I88</f>
        <v>0</v>
      </c>
      <c r="J90" s="66">
        <f t="shared" si="29"/>
        <v>0</v>
      </c>
      <c r="K90" s="66">
        <f t="shared" si="29"/>
        <v>0</v>
      </c>
      <c r="L90" s="66">
        <f t="shared" si="29"/>
        <v>0</v>
      </c>
      <c r="M90" s="66">
        <f t="shared" si="29"/>
        <v>0</v>
      </c>
    </row>
    <row r="91" spans="3:13" ht="33.75" customHeight="1">
      <c r="C91" s="64"/>
      <c r="D91" s="126" t="s">
        <v>135</v>
      </c>
      <c r="E91" s="247">
        <v>6030</v>
      </c>
      <c r="F91" s="68"/>
      <c r="G91" s="68"/>
      <c r="H91" s="70"/>
      <c r="I91" s="68"/>
      <c r="J91" s="68"/>
      <c r="K91" s="172"/>
      <c r="L91" s="167"/>
      <c r="M91" s="186"/>
    </row>
    <row r="92" spans="3:13" ht="25.5" customHeight="1">
      <c r="C92" s="64"/>
      <c r="D92" s="126" t="s">
        <v>136</v>
      </c>
      <c r="E92" s="247">
        <v>6040</v>
      </c>
      <c r="F92" s="68"/>
      <c r="G92" s="68"/>
      <c r="H92" s="70"/>
      <c r="I92" s="68"/>
      <c r="J92" s="68"/>
      <c r="K92" s="172"/>
      <c r="L92" s="167"/>
      <c r="M92" s="186"/>
    </row>
    <row r="93" spans="3:13" ht="25.5" customHeight="1">
      <c r="C93" s="64"/>
      <c r="D93" s="127" t="s">
        <v>137</v>
      </c>
      <c r="E93" s="247">
        <v>6050</v>
      </c>
      <c r="F93" s="453">
        <f t="shared" ref="F93:G93" si="30">F91+F92</f>
        <v>0</v>
      </c>
      <c r="G93" s="453">
        <f t="shared" si="30"/>
        <v>0</v>
      </c>
      <c r="H93" s="453">
        <f>H91+H92</f>
        <v>0</v>
      </c>
      <c r="I93" s="453">
        <f t="shared" ref="I93:M93" si="31">I91+I92</f>
        <v>0</v>
      </c>
      <c r="J93" s="453">
        <f t="shared" si="31"/>
        <v>0</v>
      </c>
      <c r="K93" s="453">
        <f t="shared" si="31"/>
        <v>0</v>
      </c>
      <c r="L93" s="453">
        <f t="shared" si="31"/>
        <v>0</v>
      </c>
      <c r="M93" s="453">
        <f t="shared" si="31"/>
        <v>0</v>
      </c>
    </row>
    <row r="94" spans="3:13" ht="25.5" customHeight="1">
      <c r="C94" s="64"/>
      <c r="D94" s="126" t="s">
        <v>138</v>
      </c>
      <c r="E94" s="247">
        <v>6060</v>
      </c>
      <c r="F94" s="68"/>
      <c r="G94" s="68"/>
      <c r="H94" s="70"/>
      <c r="I94" s="68"/>
      <c r="J94" s="68"/>
      <c r="K94" s="172"/>
      <c r="L94" s="167"/>
      <c r="M94" s="186"/>
    </row>
    <row r="95" spans="3:13" ht="25.5" customHeight="1">
      <c r="C95" s="64"/>
      <c r="D95" s="126" t="s">
        <v>139</v>
      </c>
      <c r="E95" s="247">
        <v>6070</v>
      </c>
      <c r="F95" s="68"/>
      <c r="G95" s="68"/>
      <c r="H95" s="70"/>
      <c r="I95" s="68"/>
      <c r="J95" s="68"/>
      <c r="K95" s="172"/>
      <c r="L95" s="167"/>
      <c r="M95" s="186"/>
    </row>
    <row r="96" spans="3:13" ht="22.5" customHeight="1">
      <c r="C96" s="64"/>
      <c r="D96" s="127" t="s">
        <v>140</v>
      </c>
      <c r="E96" s="247">
        <v>6080</v>
      </c>
      <c r="F96" s="66">
        <f t="shared" ref="F96:G96" si="32">F90-F93</f>
        <v>0</v>
      </c>
      <c r="G96" s="66">
        <f t="shared" si="32"/>
        <v>0</v>
      </c>
      <c r="H96" s="66">
        <f>H90-H93</f>
        <v>0</v>
      </c>
      <c r="I96" s="66">
        <f t="shared" ref="I96:M96" si="33">I90-I93</f>
        <v>0</v>
      </c>
      <c r="J96" s="66">
        <f t="shared" si="33"/>
        <v>0</v>
      </c>
      <c r="K96" s="66">
        <f t="shared" si="33"/>
        <v>0</v>
      </c>
      <c r="L96" s="66">
        <f t="shared" si="33"/>
        <v>0</v>
      </c>
      <c r="M96" s="66">
        <f t="shared" si="33"/>
        <v>0</v>
      </c>
    </row>
    <row r="97" spans="3:13" ht="18.75" customHeight="1" thickBot="1">
      <c r="C97" s="64"/>
      <c r="D97" s="469" t="s">
        <v>268</v>
      </c>
      <c r="E97" s="470"/>
      <c r="F97" s="470"/>
      <c r="G97" s="470"/>
      <c r="H97" s="470"/>
      <c r="I97" s="470"/>
      <c r="J97" s="470"/>
      <c r="K97" s="470"/>
      <c r="L97" s="167"/>
      <c r="M97" s="186"/>
    </row>
    <row r="98" spans="3:13" ht="112.5" customHeight="1" thickBot="1">
      <c r="C98" s="64"/>
      <c r="D98" s="250" t="s">
        <v>304</v>
      </c>
      <c r="E98" s="251">
        <v>8010</v>
      </c>
      <c r="F98" s="261">
        <f t="shared" ref="F98:H98" si="34">F99+F100+F101+F102+F103+F104+F105+F106+F107</f>
        <v>0</v>
      </c>
      <c r="G98" s="261">
        <f t="shared" si="34"/>
        <v>0</v>
      </c>
      <c r="H98" s="261">
        <f t="shared" si="34"/>
        <v>0</v>
      </c>
      <c r="I98" s="261">
        <f>I99+I100+I101+I102+I103+I104+I105+I106+I107</f>
        <v>0</v>
      </c>
      <c r="J98" s="261">
        <f t="shared" ref="J98:M98" si="35">J99+J100+J101+J102+J103+J104+J105+J106+J107</f>
        <v>0</v>
      </c>
      <c r="K98" s="261">
        <f t="shared" si="35"/>
        <v>0</v>
      </c>
      <c r="L98" s="261">
        <f t="shared" si="35"/>
        <v>0</v>
      </c>
      <c r="M98" s="261">
        <f t="shared" si="35"/>
        <v>0</v>
      </c>
    </row>
    <row r="99" spans="3:13" ht="28.5" customHeight="1">
      <c r="C99" s="64"/>
      <c r="D99" s="132" t="s">
        <v>141</v>
      </c>
      <c r="E99" s="113">
        <v>8011</v>
      </c>
      <c r="F99" s="117"/>
      <c r="G99" s="117"/>
      <c r="H99" s="87"/>
      <c r="I99" s="117"/>
      <c r="J99" s="117"/>
      <c r="K99" s="173"/>
      <c r="L99" s="167"/>
      <c r="M99" s="186"/>
    </row>
    <row r="100" spans="3:13" ht="28.5" customHeight="1">
      <c r="C100" s="75"/>
      <c r="D100" s="133" t="s">
        <v>142</v>
      </c>
      <c r="E100" s="247">
        <v>8012</v>
      </c>
      <c r="F100" s="74"/>
      <c r="G100" s="74"/>
      <c r="H100" s="70"/>
      <c r="I100" s="74"/>
      <c r="J100" s="74"/>
      <c r="K100" s="174"/>
      <c r="L100" s="167"/>
      <c r="M100" s="186"/>
    </row>
    <row r="101" spans="3:13" ht="28.5" customHeight="1">
      <c r="C101" s="76"/>
      <c r="D101" s="133" t="s">
        <v>143</v>
      </c>
      <c r="E101" s="247">
        <v>8013</v>
      </c>
      <c r="F101" s="74"/>
      <c r="G101" s="74"/>
      <c r="H101" s="70"/>
      <c r="I101" s="74"/>
      <c r="J101" s="74"/>
      <c r="K101" s="174"/>
      <c r="L101" s="167"/>
      <c r="M101" s="186"/>
    </row>
    <row r="102" spans="3:13" ht="28.5" customHeight="1">
      <c r="D102" s="133" t="s">
        <v>144</v>
      </c>
      <c r="E102" s="247">
        <v>8014</v>
      </c>
      <c r="F102" s="74"/>
      <c r="G102" s="74"/>
      <c r="H102" s="70"/>
      <c r="I102" s="74"/>
      <c r="J102" s="74"/>
      <c r="K102" s="174"/>
      <c r="L102" s="167"/>
      <c r="M102" s="186"/>
    </row>
    <row r="103" spans="3:13" ht="28.5" customHeight="1">
      <c r="D103" s="133" t="s">
        <v>145</v>
      </c>
      <c r="E103" s="247">
        <v>8015</v>
      </c>
      <c r="F103" s="74"/>
      <c r="G103" s="74"/>
      <c r="H103" s="70"/>
      <c r="I103" s="74"/>
      <c r="J103" s="74"/>
      <c r="K103" s="174"/>
      <c r="L103" s="167"/>
      <c r="M103" s="186"/>
    </row>
    <row r="104" spans="3:13" ht="28.5" customHeight="1">
      <c r="D104" s="133" t="s">
        <v>146</v>
      </c>
      <c r="E104" s="247">
        <v>8016</v>
      </c>
      <c r="F104" s="74"/>
      <c r="G104" s="74"/>
      <c r="H104" s="70"/>
      <c r="I104" s="74"/>
      <c r="J104" s="74"/>
      <c r="K104" s="174"/>
      <c r="L104" s="167"/>
      <c r="M104" s="186"/>
    </row>
    <row r="105" spans="3:13" ht="28.5" customHeight="1">
      <c r="D105" s="133" t="s">
        <v>147</v>
      </c>
      <c r="E105" s="247">
        <v>8017</v>
      </c>
      <c r="F105" s="74"/>
      <c r="G105" s="74"/>
      <c r="H105" s="70"/>
      <c r="I105" s="74"/>
      <c r="J105" s="74"/>
      <c r="K105" s="174"/>
      <c r="L105" s="167"/>
      <c r="M105" s="186"/>
    </row>
    <row r="106" spans="3:13" ht="28.5" customHeight="1">
      <c r="D106" s="133" t="s">
        <v>148</v>
      </c>
      <c r="E106" s="247">
        <v>8018</v>
      </c>
      <c r="F106" s="74"/>
      <c r="G106" s="74"/>
      <c r="H106" s="70"/>
      <c r="I106" s="74"/>
      <c r="J106" s="74"/>
      <c r="K106" s="174"/>
      <c r="L106" s="167"/>
      <c r="M106" s="186"/>
    </row>
    <row r="107" spans="3:13" ht="40.5" customHeight="1" thickBot="1">
      <c r="D107" s="134" t="s">
        <v>149</v>
      </c>
      <c r="E107" s="112">
        <v>8019</v>
      </c>
      <c r="F107" s="118"/>
      <c r="G107" s="118"/>
      <c r="H107" s="88"/>
      <c r="I107" s="118"/>
      <c r="J107" s="118"/>
      <c r="K107" s="175"/>
      <c r="L107" s="193"/>
      <c r="M107" s="194"/>
    </row>
    <row r="108" spans="3:13" ht="24.75" customHeight="1" thickBot="1">
      <c r="D108" s="250" t="s">
        <v>150</v>
      </c>
      <c r="E108" s="251">
        <v>8020</v>
      </c>
      <c r="F108" s="262">
        <f t="shared" ref="F108:G108" si="36">F109+F110+F111+F112+F113+F114+F115+F116+F117</f>
        <v>0</v>
      </c>
      <c r="G108" s="262">
        <f t="shared" si="36"/>
        <v>0</v>
      </c>
      <c r="H108" s="262">
        <f>H109+H110+H111+H112+H113+H114+H115+H116+H117</f>
        <v>0</v>
      </c>
      <c r="I108" s="262">
        <f t="shared" ref="I108:M108" si="37">I109+I110+I111+I112+I113+I114+I115+I116+I117</f>
        <v>0</v>
      </c>
      <c r="J108" s="262">
        <f t="shared" si="37"/>
        <v>0</v>
      </c>
      <c r="K108" s="262">
        <f t="shared" si="37"/>
        <v>0</v>
      </c>
      <c r="L108" s="262">
        <f t="shared" si="37"/>
        <v>0</v>
      </c>
      <c r="M108" s="262">
        <f t="shared" si="37"/>
        <v>0</v>
      </c>
    </row>
    <row r="109" spans="3:13" ht="29.25" customHeight="1">
      <c r="D109" s="132" t="s">
        <v>141</v>
      </c>
      <c r="E109" s="113">
        <v>8021</v>
      </c>
      <c r="F109" s="119"/>
      <c r="G109" s="119"/>
      <c r="H109" s="87"/>
      <c r="I109" s="119"/>
      <c r="J109" s="119"/>
      <c r="K109" s="176"/>
      <c r="L109" s="195"/>
      <c r="M109" s="196"/>
    </row>
    <row r="110" spans="3:13" ht="29.25" customHeight="1">
      <c r="D110" s="133" t="s">
        <v>142</v>
      </c>
      <c r="E110" s="247">
        <v>8022</v>
      </c>
      <c r="F110" s="77"/>
      <c r="G110" s="77"/>
      <c r="H110" s="70"/>
      <c r="I110" s="77"/>
      <c r="J110" s="77"/>
      <c r="K110" s="177"/>
      <c r="L110" s="167"/>
      <c r="M110" s="186"/>
    </row>
    <row r="111" spans="3:13" ht="29.25" customHeight="1">
      <c r="D111" s="133" t="s">
        <v>143</v>
      </c>
      <c r="E111" s="247">
        <v>8023</v>
      </c>
      <c r="F111" s="77"/>
      <c r="G111" s="77"/>
      <c r="H111" s="70"/>
      <c r="I111" s="77"/>
      <c r="J111" s="77"/>
      <c r="K111" s="177"/>
      <c r="L111" s="167"/>
      <c r="M111" s="186"/>
    </row>
    <row r="112" spans="3:13" ht="29.25" customHeight="1">
      <c r="D112" s="133" t="s">
        <v>144</v>
      </c>
      <c r="E112" s="247">
        <v>8024</v>
      </c>
      <c r="F112" s="77"/>
      <c r="G112" s="77"/>
      <c r="H112" s="70"/>
      <c r="I112" s="77"/>
      <c r="J112" s="77"/>
      <c r="K112" s="177"/>
      <c r="L112" s="167"/>
      <c r="M112" s="186"/>
    </row>
    <row r="113" spans="4:13" ht="29.25" customHeight="1">
      <c r="D113" s="133" t="s">
        <v>145</v>
      </c>
      <c r="E113" s="247">
        <v>8025</v>
      </c>
      <c r="F113" s="77"/>
      <c r="G113" s="77"/>
      <c r="H113" s="70"/>
      <c r="I113" s="77"/>
      <c r="J113" s="77"/>
      <c r="K113" s="177"/>
      <c r="L113" s="167"/>
      <c r="M113" s="186"/>
    </row>
    <row r="114" spans="4:13" ht="29.25" customHeight="1">
      <c r="D114" s="133" t="s">
        <v>146</v>
      </c>
      <c r="E114" s="247">
        <v>8026</v>
      </c>
      <c r="F114" s="77"/>
      <c r="G114" s="77"/>
      <c r="H114" s="70"/>
      <c r="I114" s="77"/>
      <c r="J114" s="77"/>
      <c r="K114" s="177"/>
      <c r="L114" s="167"/>
      <c r="M114" s="186"/>
    </row>
    <row r="115" spans="4:13" ht="29.25" customHeight="1">
      <c r="D115" s="133" t="s">
        <v>147</v>
      </c>
      <c r="E115" s="247">
        <v>8027</v>
      </c>
      <c r="F115" s="77"/>
      <c r="G115" s="77"/>
      <c r="H115" s="70"/>
      <c r="I115" s="77"/>
      <c r="J115" s="77"/>
      <c r="K115" s="177"/>
      <c r="L115" s="167"/>
      <c r="M115" s="186"/>
    </row>
    <row r="116" spans="4:13" ht="29.25" customHeight="1">
      <c r="D116" s="133" t="s">
        <v>148</v>
      </c>
      <c r="E116" s="247">
        <v>8028</v>
      </c>
      <c r="F116" s="77"/>
      <c r="G116" s="77"/>
      <c r="H116" s="70"/>
      <c r="I116" s="77"/>
      <c r="J116" s="77"/>
      <c r="K116" s="177"/>
      <c r="L116" s="167"/>
      <c r="M116" s="186"/>
    </row>
    <row r="117" spans="4:13" ht="33" customHeight="1" thickBot="1">
      <c r="D117" s="134" t="s">
        <v>149</v>
      </c>
      <c r="E117" s="112">
        <v>8029</v>
      </c>
      <c r="F117" s="85"/>
      <c r="G117" s="85"/>
      <c r="H117" s="88"/>
      <c r="I117" s="85"/>
      <c r="J117" s="85"/>
      <c r="K117" s="178"/>
      <c r="L117" s="193"/>
      <c r="M117" s="194"/>
    </row>
    <row r="118" spans="4:13" ht="51" customHeight="1" thickBot="1">
      <c r="D118" s="250" t="s">
        <v>151</v>
      </c>
      <c r="E118" s="251">
        <v>8030</v>
      </c>
      <c r="F118" s="263" t="e">
        <f>F108/F98/12</f>
        <v>#DIV/0!</v>
      </c>
      <c r="G118" s="263" t="e">
        <f>G108/G98/12</f>
        <v>#DIV/0!</v>
      </c>
      <c r="H118" s="263" t="e">
        <f>H108/H98/12</f>
        <v>#DIV/0!</v>
      </c>
      <c r="I118" s="263" t="e">
        <f>I108/I98/3</f>
        <v>#DIV/0!</v>
      </c>
      <c r="J118" s="263" t="e">
        <f>J108/J98/3</f>
        <v>#DIV/0!</v>
      </c>
      <c r="K118" s="264" t="e">
        <f>K108/K98/3</f>
        <v>#DIV/0!</v>
      </c>
      <c r="L118" s="454" t="e">
        <f>L108/L98/3</f>
        <v>#DIV/0!</v>
      </c>
      <c r="M118" s="455" t="e">
        <f>M108/M98/3</f>
        <v>#DIV/0!</v>
      </c>
    </row>
    <row r="119" spans="4:13" ht="35.25" customHeight="1">
      <c r="D119" s="132" t="s">
        <v>141</v>
      </c>
      <c r="E119" s="113">
        <v>8031</v>
      </c>
      <c r="F119" s="120"/>
      <c r="G119" s="120"/>
      <c r="H119" s="89"/>
      <c r="I119" s="120"/>
      <c r="J119" s="120"/>
      <c r="K119" s="179"/>
      <c r="L119" s="195"/>
      <c r="M119" s="196"/>
    </row>
    <row r="120" spans="4:13" ht="35.25" customHeight="1">
      <c r="D120" s="133" t="s">
        <v>142</v>
      </c>
      <c r="E120" s="247">
        <v>8032</v>
      </c>
      <c r="F120" s="73"/>
      <c r="G120" s="73"/>
      <c r="H120" s="69"/>
      <c r="I120" s="73"/>
      <c r="J120" s="73"/>
      <c r="K120" s="180"/>
      <c r="L120" s="167"/>
      <c r="M120" s="186"/>
    </row>
    <row r="121" spans="4:13" ht="35.25" customHeight="1">
      <c r="D121" s="133" t="s">
        <v>143</v>
      </c>
      <c r="E121" s="247">
        <v>8033</v>
      </c>
      <c r="F121" s="73"/>
      <c r="G121" s="73"/>
      <c r="H121" s="69"/>
      <c r="I121" s="73"/>
      <c r="J121" s="73"/>
      <c r="K121" s="180"/>
      <c r="L121" s="167"/>
      <c r="M121" s="186"/>
    </row>
    <row r="122" spans="4:13" ht="35.25" customHeight="1">
      <c r="D122" s="133" t="s">
        <v>144</v>
      </c>
      <c r="E122" s="247">
        <v>8034</v>
      </c>
      <c r="F122" s="73"/>
      <c r="G122" s="73"/>
      <c r="H122" s="69"/>
      <c r="I122" s="73"/>
      <c r="J122" s="73"/>
      <c r="K122" s="180"/>
      <c r="L122" s="167"/>
      <c r="M122" s="186"/>
    </row>
    <row r="123" spans="4:13" ht="35.25" customHeight="1">
      <c r="D123" s="133" t="s">
        <v>145</v>
      </c>
      <c r="E123" s="247">
        <v>8035</v>
      </c>
      <c r="F123" s="73"/>
      <c r="G123" s="73"/>
      <c r="H123" s="69"/>
      <c r="I123" s="73"/>
      <c r="J123" s="73"/>
      <c r="K123" s="180"/>
      <c r="L123" s="167"/>
      <c r="M123" s="186"/>
    </row>
    <row r="124" spans="4:13" ht="35.25" customHeight="1">
      <c r="D124" s="133" t="s">
        <v>146</v>
      </c>
      <c r="E124" s="247">
        <v>8036</v>
      </c>
      <c r="F124" s="73"/>
      <c r="G124" s="73"/>
      <c r="H124" s="69"/>
      <c r="I124" s="73"/>
      <c r="J124" s="73"/>
      <c r="K124" s="180"/>
      <c r="L124" s="167"/>
      <c r="M124" s="186"/>
    </row>
    <row r="125" spans="4:13" ht="35.25" customHeight="1">
      <c r="D125" s="133" t="s">
        <v>147</v>
      </c>
      <c r="E125" s="247">
        <v>8037</v>
      </c>
      <c r="F125" s="73"/>
      <c r="G125" s="73"/>
      <c r="H125" s="70"/>
      <c r="I125" s="73"/>
      <c r="J125" s="73"/>
      <c r="K125" s="180"/>
      <c r="L125" s="167"/>
      <c r="M125" s="186"/>
    </row>
    <row r="126" spans="4:13" ht="35.25" customHeight="1">
      <c r="D126" s="133" t="s">
        <v>148</v>
      </c>
      <c r="E126" s="247">
        <v>8038</v>
      </c>
      <c r="F126" s="73"/>
      <c r="G126" s="73"/>
      <c r="H126" s="69"/>
      <c r="I126" s="73"/>
      <c r="J126" s="73"/>
      <c r="K126" s="180"/>
      <c r="L126" s="167"/>
      <c r="M126" s="186"/>
    </row>
    <row r="127" spans="4:13" ht="35.25" customHeight="1" thickBot="1">
      <c r="D127" s="134" t="s">
        <v>149</v>
      </c>
      <c r="E127" s="112">
        <v>8039</v>
      </c>
      <c r="F127" s="85"/>
      <c r="G127" s="85"/>
      <c r="H127" s="88"/>
      <c r="I127" s="85"/>
      <c r="J127" s="85"/>
      <c r="K127" s="178"/>
      <c r="L127" s="193"/>
      <c r="M127" s="194"/>
    </row>
    <row r="128" spans="4:13" ht="34.5" customHeight="1" thickBot="1">
      <c r="D128" s="250" t="s">
        <v>152</v>
      </c>
      <c r="E128" s="251">
        <v>8040</v>
      </c>
      <c r="F128" s="265">
        <f t="shared" ref="F128:G128" si="38">F129+F130+F131+F132+F133+F134+F135+F136+F137</f>
        <v>0</v>
      </c>
      <c r="G128" s="265">
        <f t="shared" si="38"/>
        <v>0</v>
      </c>
      <c r="H128" s="265">
        <f>H129+H130+H131+H132+H133+H134+H135+H136+H137</f>
        <v>0</v>
      </c>
      <c r="I128" s="265">
        <f t="shared" ref="I128:M128" si="39">I129+I130+I131+I132+I133+I134+I135+I136+I137</f>
        <v>0</v>
      </c>
      <c r="J128" s="265">
        <f t="shared" si="39"/>
        <v>0</v>
      </c>
      <c r="K128" s="265">
        <f t="shared" si="39"/>
        <v>0</v>
      </c>
      <c r="L128" s="265">
        <f t="shared" si="39"/>
        <v>0</v>
      </c>
      <c r="M128" s="265">
        <f t="shared" si="39"/>
        <v>0</v>
      </c>
    </row>
    <row r="129" spans="3:13" ht="34.5" customHeight="1">
      <c r="D129" s="132" t="s">
        <v>141</v>
      </c>
      <c r="E129" s="113">
        <v>8041</v>
      </c>
      <c r="F129" s="86"/>
      <c r="G129" s="86"/>
      <c r="H129" s="87"/>
      <c r="I129" s="86"/>
      <c r="J129" s="86"/>
      <c r="K129" s="181"/>
      <c r="L129" s="195"/>
      <c r="M129" s="196"/>
    </row>
    <row r="130" spans="3:13" ht="34.5" customHeight="1">
      <c r="D130" s="133" t="s">
        <v>142</v>
      </c>
      <c r="E130" s="247">
        <v>8042</v>
      </c>
      <c r="F130" s="67"/>
      <c r="G130" s="67"/>
      <c r="H130" s="70"/>
      <c r="I130" s="67"/>
      <c r="J130" s="67"/>
      <c r="K130" s="182"/>
      <c r="L130" s="167"/>
      <c r="M130" s="186"/>
    </row>
    <row r="131" spans="3:13" ht="34.5" customHeight="1">
      <c r="D131" s="133" t="s">
        <v>143</v>
      </c>
      <c r="E131" s="247">
        <v>8043</v>
      </c>
      <c r="F131" s="67"/>
      <c r="G131" s="67"/>
      <c r="H131" s="70"/>
      <c r="I131" s="67"/>
      <c r="J131" s="67"/>
      <c r="K131" s="182"/>
      <c r="L131" s="167"/>
      <c r="M131" s="186"/>
    </row>
    <row r="132" spans="3:13" ht="34.5" customHeight="1">
      <c r="D132" s="133" t="s">
        <v>144</v>
      </c>
      <c r="E132" s="247">
        <v>8044</v>
      </c>
      <c r="F132" s="67"/>
      <c r="G132" s="67"/>
      <c r="H132" s="70"/>
      <c r="I132" s="67"/>
      <c r="J132" s="67"/>
      <c r="K132" s="182"/>
      <c r="L132" s="167"/>
      <c r="M132" s="186"/>
    </row>
    <row r="133" spans="3:13" ht="34.5" customHeight="1">
      <c r="D133" s="133" t="s">
        <v>145</v>
      </c>
      <c r="E133" s="247">
        <v>8045</v>
      </c>
      <c r="F133" s="67"/>
      <c r="G133" s="67"/>
      <c r="H133" s="70"/>
      <c r="I133" s="67"/>
      <c r="J133" s="67"/>
      <c r="K133" s="182"/>
      <c r="L133" s="167"/>
      <c r="M133" s="186"/>
    </row>
    <row r="134" spans="3:13" ht="34.5" customHeight="1">
      <c r="D134" s="133" t="s">
        <v>146</v>
      </c>
      <c r="E134" s="247">
        <v>8046</v>
      </c>
      <c r="F134" s="67"/>
      <c r="G134" s="67"/>
      <c r="H134" s="70"/>
      <c r="I134" s="67"/>
      <c r="J134" s="67"/>
      <c r="K134" s="182"/>
      <c r="L134" s="167"/>
      <c r="M134" s="186"/>
    </row>
    <row r="135" spans="3:13" ht="34.5" customHeight="1">
      <c r="D135" s="133" t="s">
        <v>147</v>
      </c>
      <c r="E135" s="247">
        <v>8047</v>
      </c>
      <c r="F135" s="67"/>
      <c r="G135" s="67"/>
      <c r="H135" s="70"/>
      <c r="I135" s="67"/>
      <c r="J135" s="67"/>
      <c r="K135" s="182"/>
      <c r="L135" s="167"/>
      <c r="M135" s="186"/>
    </row>
    <row r="136" spans="3:13" ht="34.5" customHeight="1">
      <c r="D136" s="133" t="s">
        <v>148</v>
      </c>
      <c r="E136" s="247">
        <v>8048</v>
      </c>
      <c r="F136" s="67"/>
      <c r="G136" s="67"/>
      <c r="H136" s="70"/>
      <c r="I136" s="67"/>
      <c r="J136" s="67"/>
      <c r="K136" s="182"/>
      <c r="L136" s="167"/>
      <c r="M136" s="186"/>
    </row>
    <row r="137" spans="3:13" ht="34.5" customHeight="1" thickBot="1">
      <c r="D137" s="135" t="s">
        <v>149</v>
      </c>
      <c r="E137" s="136">
        <v>8049</v>
      </c>
      <c r="F137" s="137"/>
      <c r="G137" s="137"/>
      <c r="H137" s="138"/>
      <c r="I137" s="137"/>
      <c r="J137" s="137"/>
      <c r="K137" s="183"/>
      <c r="L137" s="187"/>
      <c r="M137" s="188"/>
    </row>
    <row r="138" spans="3:13" ht="40.5" customHeight="1">
      <c r="D138" s="78"/>
      <c r="E138" s="122"/>
      <c r="F138" s="80"/>
      <c r="G138" s="79"/>
      <c r="H138" s="81"/>
      <c r="I138" s="79"/>
      <c r="J138" s="79"/>
      <c r="K138" s="79"/>
      <c r="L138" s="47"/>
    </row>
    <row r="139" spans="3:13" ht="35.25" customHeight="1">
      <c r="C139" s="154"/>
      <c r="D139" s="155" t="s">
        <v>239</v>
      </c>
      <c r="E139" s="468"/>
      <c r="F139" s="468"/>
      <c r="G139" s="2" t="s">
        <v>240</v>
      </c>
      <c r="H139" s="466"/>
      <c r="I139" s="466"/>
      <c r="J139" s="43" t="s">
        <v>241</v>
      </c>
      <c r="K139" s="20"/>
      <c r="L139" s="156"/>
      <c r="M139" s="1"/>
    </row>
    <row r="140" spans="3:13" ht="39" customHeight="1">
      <c r="D140" s="157" t="s">
        <v>52</v>
      </c>
      <c r="E140" s="82"/>
      <c r="F140" s="40"/>
      <c r="G140" s="158" t="s">
        <v>20</v>
      </c>
      <c r="H140" s="467"/>
      <c r="I140" s="467"/>
      <c r="J140" s="159" t="s">
        <v>27</v>
      </c>
      <c r="K140" s="41"/>
      <c r="L140" s="121"/>
      <c r="M140" s="1"/>
    </row>
    <row r="141" spans="3:13" ht="16.2">
      <c r="D141" s="83"/>
      <c r="E141" s="84"/>
      <c r="F141" s="79"/>
      <c r="G141" s="79"/>
      <c r="H141" s="79"/>
      <c r="I141" s="79"/>
      <c r="J141" s="79"/>
      <c r="K141" s="79"/>
      <c r="L141" s="47"/>
    </row>
    <row r="142" spans="3:13">
      <c r="F142" s="62"/>
      <c r="G142" s="62"/>
      <c r="H142" s="62"/>
      <c r="I142" s="62"/>
      <c r="J142" s="62"/>
      <c r="K142" s="62"/>
    </row>
    <row r="143" spans="3:13">
      <c r="F143" s="62"/>
      <c r="G143" s="62"/>
      <c r="H143" s="62"/>
      <c r="I143" s="62"/>
      <c r="J143" s="62"/>
      <c r="K143" s="62"/>
    </row>
    <row r="144" spans="3:13">
      <c r="F144" s="62"/>
      <c r="G144" s="62"/>
      <c r="H144" s="62"/>
      <c r="I144" s="62"/>
      <c r="J144" s="62"/>
      <c r="K144" s="62"/>
    </row>
  </sheetData>
  <mergeCells count="69">
    <mergeCell ref="E28:K28"/>
    <mergeCell ref="D19:I19"/>
    <mergeCell ref="E29:M29"/>
    <mergeCell ref="M27:M28"/>
    <mergeCell ref="E31:J31"/>
    <mergeCell ref="L19:M19"/>
    <mergeCell ref="L21:L22"/>
    <mergeCell ref="L23:L24"/>
    <mergeCell ref="L25:L26"/>
    <mergeCell ref="L27:L28"/>
    <mergeCell ref="K30:L30"/>
    <mergeCell ref="D4:E4"/>
    <mergeCell ref="D6:E6"/>
    <mergeCell ref="I16:J16"/>
    <mergeCell ref="I17:J17"/>
    <mergeCell ref="I13:J13"/>
    <mergeCell ref="I6:K6"/>
    <mergeCell ref="I7:K7"/>
    <mergeCell ref="D8:E8"/>
    <mergeCell ref="I8:K8"/>
    <mergeCell ref="I9:K9"/>
    <mergeCell ref="I14:K14"/>
    <mergeCell ref="I15:K15"/>
    <mergeCell ref="D16:E16"/>
    <mergeCell ref="D17:E17"/>
    <mergeCell ref="D10:E10"/>
    <mergeCell ref="I10:K10"/>
    <mergeCell ref="D11:E11"/>
    <mergeCell ref="I11:K11"/>
    <mergeCell ref="M21:M22"/>
    <mergeCell ref="I18:K18"/>
    <mergeCell ref="F35:F36"/>
    <mergeCell ref="G35:G36"/>
    <mergeCell ref="H35:H36"/>
    <mergeCell ref="J19:K19"/>
    <mergeCell ref="E27:K27"/>
    <mergeCell ref="D35:D36"/>
    <mergeCell ref="E35:E36"/>
    <mergeCell ref="M23:M24"/>
    <mergeCell ref="M25:M26"/>
    <mergeCell ref="E20:I20"/>
    <mergeCell ref="D13:E13"/>
    <mergeCell ref="J35:M35"/>
    <mergeCell ref="I1:K1"/>
    <mergeCell ref="I2:K4"/>
    <mergeCell ref="K31:L31"/>
    <mergeCell ref="I35:I36"/>
    <mergeCell ref="D12:E12"/>
    <mergeCell ref="I12:K12"/>
    <mergeCell ref="D33:K33"/>
    <mergeCell ref="D34:K34"/>
    <mergeCell ref="E21:I21"/>
    <mergeCell ref="D18:E18"/>
    <mergeCell ref="E22:I22"/>
    <mergeCell ref="E23:I23"/>
    <mergeCell ref="E30:J30"/>
    <mergeCell ref="E24:K24"/>
    <mergeCell ref="E25:K25"/>
    <mergeCell ref="E26:K26"/>
    <mergeCell ref="H139:I139"/>
    <mergeCell ref="H140:I140"/>
    <mergeCell ref="E139:F139"/>
    <mergeCell ref="D97:K97"/>
    <mergeCell ref="D38:K38"/>
    <mergeCell ref="D70:K70"/>
    <mergeCell ref="D76:K76"/>
    <mergeCell ref="D78:K78"/>
    <mergeCell ref="D83:K83"/>
    <mergeCell ref="D61:K61"/>
  </mergeCells>
  <phoneticPr fontId="4" type="noConversion"/>
  <pageMargins left="0.23622047244094491" right="0.15748031496062992" top="0.19685039370078741" bottom="0.19685039370078741" header="0.39370078740157483" footer="0.19685039370078741"/>
  <pageSetup paperSize="9" scale="53" orientation="portrait" verticalDpi="300" r:id="rId1"/>
  <headerFooter alignWithMargins="0"/>
  <rowBreaks count="2" manualBreakCount="2">
    <brk id="60" max="13" man="1"/>
    <brk id="107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M293"/>
  <sheetViews>
    <sheetView view="pageBreakPreview" topLeftCell="A58" zoomScale="60" zoomScaleNormal="100" workbookViewId="0">
      <selection activeCell="B20" sqref="B20"/>
    </sheetView>
  </sheetViews>
  <sheetFormatPr defaultColWidth="9.109375" defaultRowHeight="18"/>
  <cols>
    <col min="1" max="1" width="9.109375" style="347"/>
    <col min="2" max="2" width="51.5546875" style="347" customWidth="1"/>
    <col min="3" max="3" width="12" style="348" customWidth="1"/>
    <col min="4" max="4" width="15.88671875" style="348" customWidth="1"/>
    <col min="5" max="5" width="17.6640625" style="348" customWidth="1"/>
    <col min="6" max="6" width="16.109375" style="348" customWidth="1"/>
    <col min="7" max="7" width="16" style="348" customWidth="1"/>
    <col min="8" max="8" width="16.33203125" style="347" customWidth="1"/>
    <col min="9" max="9" width="16.88671875" style="347" customWidth="1"/>
    <col min="10" max="10" width="13.6640625" style="347" customWidth="1"/>
    <col min="11" max="11" width="13" style="347" customWidth="1"/>
    <col min="12" max="16384" width="9.109375" style="347"/>
  </cols>
  <sheetData>
    <row r="1" spans="1:13">
      <c r="H1" s="516"/>
      <c r="I1" s="516"/>
      <c r="J1" s="516" t="s">
        <v>211</v>
      </c>
      <c r="K1" s="516"/>
    </row>
    <row r="2" spans="1:13" ht="22.8">
      <c r="B2" s="519" t="s">
        <v>61</v>
      </c>
      <c r="C2" s="519"/>
      <c r="D2" s="519"/>
      <c r="E2" s="519"/>
      <c r="F2" s="519"/>
      <c r="G2" s="519"/>
      <c r="H2" s="519"/>
      <c r="I2" s="519"/>
    </row>
    <row r="3" spans="1:13" ht="18.600000000000001" thickBot="1">
      <c r="B3" s="349"/>
      <c r="C3" s="350"/>
      <c r="D3" s="349"/>
      <c r="E3" s="349"/>
      <c r="F3" s="349"/>
      <c r="G3" s="350"/>
      <c r="H3" s="349"/>
      <c r="I3" s="349"/>
      <c r="J3" s="349"/>
      <c r="K3" s="350" t="s">
        <v>215</v>
      </c>
    </row>
    <row r="4" spans="1:13" ht="41.25" customHeight="1">
      <c r="A4" s="526" t="s">
        <v>64</v>
      </c>
      <c r="B4" s="520" t="s">
        <v>33</v>
      </c>
      <c r="C4" s="522" t="s">
        <v>9</v>
      </c>
      <c r="D4" s="522" t="s">
        <v>208</v>
      </c>
      <c r="E4" s="522" t="s">
        <v>212</v>
      </c>
      <c r="F4" s="522" t="s">
        <v>213</v>
      </c>
      <c r="G4" s="524" t="s">
        <v>214</v>
      </c>
      <c r="H4" s="534" t="s">
        <v>262</v>
      </c>
      <c r="I4" s="535"/>
      <c r="J4" s="535"/>
      <c r="K4" s="536"/>
    </row>
    <row r="5" spans="1:13" ht="76.5" customHeight="1">
      <c r="A5" s="527"/>
      <c r="B5" s="521"/>
      <c r="C5" s="523"/>
      <c r="D5" s="523"/>
      <c r="E5" s="523"/>
      <c r="F5" s="523"/>
      <c r="G5" s="525"/>
      <c r="H5" s="273" t="s">
        <v>18</v>
      </c>
      <c r="I5" s="273" t="s">
        <v>269</v>
      </c>
      <c r="J5" s="351" t="s">
        <v>265</v>
      </c>
      <c r="K5" s="352" t="s">
        <v>266</v>
      </c>
    </row>
    <row r="6" spans="1:13" ht="30.75" customHeight="1" thickBot="1">
      <c r="A6" s="353">
        <v>1</v>
      </c>
      <c r="B6" s="354">
        <v>2</v>
      </c>
      <c r="C6" s="355">
        <v>3</v>
      </c>
      <c r="D6" s="355">
        <v>4</v>
      </c>
      <c r="E6" s="355">
        <v>5</v>
      </c>
      <c r="F6" s="355">
        <v>6</v>
      </c>
      <c r="G6" s="355">
        <v>7</v>
      </c>
      <c r="H6" s="355">
        <v>8</v>
      </c>
      <c r="I6" s="355">
        <v>9</v>
      </c>
      <c r="J6" s="356">
        <v>10</v>
      </c>
      <c r="K6" s="357">
        <v>11</v>
      </c>
    </row>
    <row r="7" spans="1:13" ht="30.75" customHeight="1" thickBot="1">
      <c r="A7" s="528" t="s">
        <v>276</v>
      </c>
      <c r="B7" s="529"/>
      <c r="C7" s="462"/>
      <c r="D7" s="463">
        <f>D8+D11+D22</f>
        <v>0</v>
      </c>
      <c r="E7" s="463">
        <f t="shared" ref="E7:K7" si="0">E8+E11+E22</f>
        <v>0</v>
      </c>
      <c r="F7" s="463">
        <f t="shared" si="0"/>
        <v>0</v>
      </c>
      <c r="G7" s="463">
        <f t="shared" si="0"/>
        <v>0</v>
      </c>
      <c r="H7" s="463">
        <f t="shared" si="0"/>
        <v>0</v>
      </c>
      <c r="I7" s="463">
        <f t="shared" si="0"/>
        <v>0</v>
      </c>
      <c r="J7" s="463">
        <f t="shared" si="0"/>
        <v>0</v>
      </c>
      <c r="K7" s="463">
        <f t="shared" si="0"/>
        <v>0</v>
      </c>
      <c r="M7" s="347" t="s">
        <v>305</v>
      </c>
    </row>
    <row r="8" spans="1:13" ht="62.25" customHeight="1" thickBot="1">
      <c r="A8" s="530" t="s">
        <v>58</v>
      </c>
      <c r="B8" s="531"/>
      <c r="C8" s="248">
        <v>1000</v>
      </c>
      <c r="D8" s="277">
        <f t="shared" ref="D8:K8" si="1">D9+D10</f>
        <v>0</v>
      </c>
      <c r="E8" s="277">
        <f t="shared" si="1"/>
        <v>0</v>
      </c>
      <c r="F8" s="277">
        <f t="shared" si="1"/>
        <v>0</v>
      </c>
      <c r="G8" s="277">
        <f>G9+G10</f>
        <v>0</v>
      </c>
      <c r="H8" s="277">
        <f t="shared" si="1"/>
        <v>0</v>
      </c>
      <c r="I8" s="277">
        <f t="shared" si="1"/>
        <v>0</v>
      </c>
      <c r="J8" s="278">
        <f t="shared" si="1"/>
        <v>0</v>
      </c>
      <c r="K8" s="279">
        <f t="shared" si="1"/>
        <v>0</v>
      </c>
      <c r="L8" s="347">
        <f>H8+I8+J8+K8</f>
        <v>0</v>
      </c>
      <c r="M8" s="347">
        <f>G8-L8</f>
        <v>0</v>
      </c>
    </row>
    <row r="9" spans="1:13" ht="55.5" customHeight="1">
      <c r="A9" s="358"/>
      <c r="B9" s="359" t="s">
        <v>71</v>
      </c>
      <c r="C9" s="272">
        <v>1001</v>
      </c>
      <c r="D9" s="281"/>
      <c r="E9" s="281"/>
      <c r="F9" s="281"/>
      <c r="G9" s="280">
        <f>H9+I9+J9+K9</f>
        <v>0</v>
      </c>
      <c r="H9" s="281"/>
      <c r="I9" s="281"/>
      <c r="J9" s="282"/>
      <c r="K9" s="283"/>
      <c r="L9" s="347">
        <f t="shared" ref="L9:L71" si="2">H9+I9+J9+K9</f>
        <v>0</v>
      </c>
      <c r="M9" s="347">
        <f t="shared" ref="M9:M71" si="3">G9-L9</f>
        <v>0</v>
      </c>
    </row>
    <row r="10" spans="1:13" ht="44.25" customHeight="1">
      <c r="A10" s="360"/>
      <c r="B10" s="361" t="s">
        <v>72</v>
      </c>
      <c r="C10" s="273">
        <v>1002</v>
      </c>
      <c r="D10" s="274"/>
      <c r="E10" s="274"/>
      <c r="F10" s="274"/>
      <c r="G10" s="280">
        <f>H10+I10+J10+K10</f>
        <v>0</v>
      </c>
      <c r="H10" s="274"/>
      <c r="I10" s="274"/>
      <c r="J10" s="285"/>
      <c r="K10" s="286"/>
      <c r="L10" s="347">
        <f t="shared" si="2"/>
        <v>0</v>
      </c>
      <c r="M10" s="347">
        <f t="shared" si="3"/>
        <v>0</v>
      </c>
    </row>
    <row r="11" spans="1:13" ht="30.75" customHeight="1">
      <c r="A11" s="532" t="s">
        <v>39</v>
      </c>
      <c r="B11" s="533"/>
      <c r="C11" s="249">
        <v>1070</v>
      </c>
      <c r="D11" s="284">
        <f t="shared" ref="D11:E11" si="4">D12+D13+D14+D15+D16+D17+D18+D19+D20+D21</f>
        <v>0</v>
      </c>
      <c r="E11" s="284">
        <f t="shared" si="4"/>
        <v>0</v>
      </c>
      <c r="F11" s="284">
        <f>F12+F13+F14+F15+F16+F17+F18+F19+F20+F21</f>
        <v>0</v>
      </c>
      <c r="G11" s="284">
        <f t="shared" ref="G11" si="5">G12+G13+G14+G15+G16+G17+G18+G19+G20+G21</f>
        <v>0</v>
      </c>
      <c r="H11" s="284">
        <f t="shared" ref="H11:I11" si="6">H12+H13+H14+H15+H16+H17+H18+H19+H20+H21</f>
        <v>0</v>
      </c>
      <c r="I11" s="284">
        <f t="shared" si="6"/>
        <v>0</v>
      </c>
      <c r="J11" s="284">
        <f t="shared" ref="J11" si="7">J12+J13+J14+J15+J16+J17+J18+J19+J20+J21</f>
        <v>0</v>
      </c>
      <c r="K11" s="284">
        <f t="shared" ref="K11" si="8">K12+K13+K14+K15+K16+K17+K18+K19+K20+K21</f>
        <v>0</v>
      </c>
      <c r="L11" s="347">
        <f t="shared" si="2"/>
        <v>0</v>
      </c>
      <c r="M11" s="347">
        <f t="shared" si="3"/>
        <v>0</v>
      </c>
    </row>
    <row r="12" spans="1:13" ht="43.5" customHeight="1">
      <c r="A12" s="362"/>
      <c r="B12" s="361" t="s">
        <v>73</v>
      </c>
      <c r="C12" s="273">
        <v>1071</v>
      </c>
      <c r="D12" s="274"/>
      <c r="E12" s="274"/>
      <c r="F12" s="274"/>
      <c r="G12" s="274">
        <f>H12+I12+J12+K12</f>
        <v>0</v>
      </c>
      <c r="H12" s="274"/>
      <c r="I12" s="274"/>
      <c r="J12" s="285"/>
      <c r="K12" s="286"/>
      <c r="L12" s="347">
        <f t="shared" si="2"/>
        <v>0</v>
      </c>
      <c r="M12" s="347">
        <f t="shared" si="3"/>
        <v>0</v>
      </c>
    </row>
    <row r="13" spans="1:13" ht="30.75" customHeight="1">
      <c r="A13" s="362"/>
      <c r="B13" s="363" t="s">
        <v>74</v>
      </c>
      <c r="C13" s="273">
        <v>1072</v>
      </c>
      <c r="D13" s="274"/>
      <c r="E13" s="274"/>
      <c r="F13" s="274"/>
      <c r="G13" s="274">
        <f t="shared" ref="G13:G20" si="9">H13+I13+J13+K13</f>
        <v>0</v>
      </c>
      <c r="H13" s="274"/>
      <c r="I13" s="274"/>
      <c r="J13" s="285"/>
      <c r="K13" s="286"/>
      <c r="L13" s="347">
        <f t="shared" si="2"/>
        <v>0</v>
      </c>
      <c r="M13" s="347">
        <f t="shared" si="3"/>
        <v>0</v>
      </c>
    </row>
    <row r="14" spans="1:13" ht="30.75" customHeight="1">
      <c r="A14" s="362"/>
      <c r="B14" s="363" t="s">
        <v>75</v>
      </c>
      <c r="C14" s="273">
        <v>1073</v>
      </c>
      <c r="D14" s="274"/>
      <c r="E14" s="274"/>
      <c r="F14" s="274"/>
      <c r="G14" s="274">
        <f t="shared" si="9"/>
        <v>0</v>
      </c>
      <c r="H14" s="274"/>
      <c r="I14" s="274"/>
      <c r="J14" s="285"/>
      <c r="K14" s="286"/>
      <c r="L14" s="347">
        <f t="shared" si="2"/>
        <v>0</v>
      </c>
      <c r="M14" s="347">
        <f t="shared" si="3"/>
        <v>0</v>
      </c>
    </row>
    <row r="15" spans="1:13" ht="44.25" customHeight="1">
      <c r="A15" s="362"/>
      <c r="B15" s="364" t="s">
        <v>270</v>
      </c>
      <c r="C15" s="273">
        <v>1074</v>
      </c>
      <c r="D15" s="274"/>
      <c r="E15" s="274"/>
      <c r="F15" s="274"/>
      <c r="G15" s="274">
        <f t="shared" si="9"/>
        <v>0</v>
      </c>
      <c r="H15" s="274"/>
      <c r="I15" s="274"/>
      <c r="J15" s="285"/>
      <c r="K15" s="286"/>
      <c r="L15" s="347">
        <f t="shared" si="2"/>
        <v>0</v>
      </c>
      <c r="M15" s="347">
        <f t="shared" si="3"/>
        <v>0</v>
      </c>
    </row>
    <row r="16" spans="1:13" ht="24.75" customHeight="1">
      <c r="A16" s="365"/>
      <c r="B16" s="363" t="s">
        <v>76</v>
      </c>
      <c r="C16" s="273">
        <v>1075</v>
      </c>
      <c r="D16" s="274"/>
      <c r="E16" s="274"/>
      <c r="F16" s="274"/>
      <c r="G16" s="274">
        <f t="shared" si="9"/>
        <v>0</v>
      </c>
      <c r="H16" s="274"/>
      <c r="I16" s="274"/>
      <c r="J16" s="285"/>
      <c r="K16" s="286"/>
      <c r="L16" s="347">
        <f t="shared" si="2"/>
        <v>0</v>
      </c>
      <c r="M16" s="347">
        <f t="shared" si="3"/>
        <v>0</v>
      </c>
    </row>
    <row r="17" spans="1:13" ht="24.75" customHeight="1">
      <c r="A17" s="366"/>
      <c r="B17" s="363" t="s">
        <v>77</v>
      </c>
      <c r="C17" s="273">
        <v>1076</v>
      </c>
      <c r="D17" s="274"/>
      <c r="E17" s="274"/>
      <c r="F17" s="274"/>
      <c r="G17" s="274">
        <f t="shared" si="9"/>
        <v>0</v>
      </c>
      <c r="H17" s="274"/>
      <c r="I17" s="274"/>
      <c r="J17" s="285"/>
      <c r="K17" s="286"/>
      <c r="L17" s="347">
        <f t="shared" si="2"/>
        <v>0</v>
      </c>
      <c r="M17" s="347">
        <f t="shared" si="3"/>
        <v>0</v>
      </c>
    </row>
    <row r="18" spans="1:13" ht="23.25" customHeight="1">
      <c r="A18" s="365"/>
      <c r="B18" s="363" t="s">
        <v>195</v>
      </c>
      <c r="C18" s="273">
        <v>1077</v>
      </c>
      <c r="D18" s="274"/>
      <c r="E18" s="274"/>
      <c r="F18" s="274"/>
      <c r="G18" s="274">
        <f t="shared" si="9"/>
        <v>0</v>
      </c>
      <c r="H18" s="274"/>
      <c r="I18" s="274"/>
      <c r="J18" s="285"/>
      <c r="K18" s="286"/>
      <c r="L18" s="347">
        <f t="shared" si="2"/>
        <v>0</v>
      </c>
      <c r="M18" s="347">
        <f t="shared" si="3"/>
        <v>0</v>
      </c>
    </row>
    <row r="19" spans="1:13" ht="23.25" customHeight="1">
      <c r="A19" s="366"/>
      <c r="B19" s="367" t="s">
        <v>271</v>
      </c>
      <c r="C19" s="273">
        <v>1078</v>
      </c>
      <c r="D19" s="274"/>
      <c r="E19" s="274"/>
      <c r="F19" s="274"/>
      <c r="G19" s="274">
        <f t="shared" si="9"/>
        <v>0</v>
      </c>
      <c r="H19" s="274"/>
      <c r="I19" s="274"/>
      <c r="J19" s="285"/>
      <c r="K19" s="286"/>
      <c r="L19" s="347">
        <f t="shared" si="2"/>
        <v>0</v>
      </c>
      <c r="M19" s="347">
        <f t="shared" si="3"/>
        <v>0</v>
      </c>
    </row>
    <row r="20" spans="1:13" ht="23.25" customHeight="1">
      <c r="A20" s="366"/>
      <c r="B20" s="367" t="s">
        <v>78</v>
      </c>
      <c r="C20" s="273">
        <v>1079</v>
      </c>
      <c r="D20" s="274"/>
      <c r="E20" s="274"/>
      <c r="F20" s="274"/>
      <c r="G20" s="274">
        <f t="shared" si="9"/>
        <v>0</v>
      </c>
      <c r="H20" s="274"/>
      <c r="I20" s="274"/>
      <c r="J20" s="285"/>
      <c r="K20" s="286"/>
      <c r="L20" s="347">
        <f t="shared" si="2"/>
        <v>0</v>
      </c>
      <c r="M20" s="347">
        <f t="shared" si="3"/>
        <v>0</v>
      </c>
    </row>
    <row r="21" spans="1:13" ht="23.25" customHeight="1">
      <c r="A21" s="417"/>
      <c r="B21" s="416"/>
      <c r="C21" s="273"/>
      <c r="D21" s="274"/>
      <c r="E21" s="274"/>
      <c r="F21" s="274"/>
      <c r="G21" s="274"/>
      <c r="H21" s="274"/>
      <c r="I21" s="274"/>
      <c r="J21" s="285"/>
      <c r="K21" s="415"/>
    </row>
    <row r="22" spans="1:13" ht="30.75" customHeight="1">
      <c r="A22" s="532" t="s">
        <v>36</v>
      </c>
      <c r="B22" s="533"/>
      <c r="C22" s="249">
        <v>1150</v>
      </c>
      <c r="D22" s="284">
        <f>D23+D24+D25</f>
        <v>0</v>
      </c>
      <c r="E22" s="284">
        <f t="shared" ref="E22:F22" si="10">E23+E24+E25</f>
        <v>0</v>
      </c>
      <c r="F22" s="284">
        <f t="shared" si="10"/>
        <v>0</v>
      </c>
      <c r="G22" s="284">
        <f t="shared" ref="G22" si="11">G23+G24+G25</f>
        <v>0</v>
      </c>
      <c r="H22" s="284">
        <f t="shared" ref="H22" si="12">H23+H24+H25</f>
        <v>0</v>
      </c>
      <c r="I22" s="284">
        <f t="shared" ref="I22" si="13">I23+I24+I25</f>
        <v>0</v>
      </c>
      <c r="J22" s="284">
        <f t="shared" ref="J22" si="14">J23+J24+J25</f>
        <v>0</v>
      </c>
      <c r="K22" s="284">
        <f t="shared" ref="K22" si="15">K23+K24+K25</f>
        <v>0</v>
      </c>
      <c r="L22" s="347">
        <f t="shared" si="2"/>
        <v>0</v>
      </c>
      <c r="M22" s="347">
        <f t="shared" si="3"/>
        <v>0</v>
      </c>
    </row>
    <row r="23" spans="1:13" ht="24.75" customHeight="1">
      <c r="A23" s="362"/>
      <c r="B23" s="368" t="s">
        <v>196</v>
      </c>
      <c r="C23" s="273">
        <v>1151</v>
      </c>
      <c r="D23" s="274"/>
      <c r="E23" s="274"/>
      <c r="F23" s="274"/>
      <c r="G23" s="274">
        <f>H23+I23+J23+K23</f>
        <v>0</v>
      </c>
      <c r="H23" s="274"/>
      <c r="I23" s="274"/>
      <c r="J23" s="285"/>
      <c r="K23" s="286"/>
      <c r="L23" s="347">
        <f t="shared" si="2"/>
        <v>0</v>
      </c>
      <c r="M23" s="347">
        <f t="shared" si="3"/>
        <v>0</v>
      </c>
    </row>
    <row r="24" spans="1:13" ht="24.75" customHeight="1">
      <c r="A24" s="362"/>
      <c r="B24" s="369" t="s">
        <v>79</v>
      </c>
      <c r="C24" s="273">
        <v>1152</v>
      </c>
      <c r="D24" s="274"/>
      <c r="E24" s="274"/>
      <c r="F24" s="274"/>
      <c r="G24" s="274">
        <f t="shared" ref="G24:G25" si="16">H24+I24+J24+K24</f>
        <v>0</v>
      </c>
      <c r="H24" s="274"/>
      <c r="I24" s="274"/>
      <c r="J24" s="285"/>
      <c r="K24" s="286"/>
      <c r="L24" s="347">
        <f t="shared" si="2"/>
        <v>0</v>
      </c>
      <c r="M24" s="347">
        <f t="shared" si="3"/>
        <v>0</v>
      </c>
    </row>
    <row r="25" spans="1:13" ht="25.5" customHeight="1" thickBot="1">
      <c r="A25" s="370"/>
      <c r="B25" s="367" t="s">
        <v>275</v>
      </c>
      <c r="C25" s="371">
        <v>1153</v>
      </c>
      <c r="D25" s="287"/>
      <c r="E25" s="287"/>
      <c r="F25" s="287"/>
      <c r="G25" s="274">
        <f t="shared" si="16"/>
        <v>0</v>
      </c>
      <c r="H25" s="287"/>
      <c r="I25" s="287"/>
      <c r="J25" s="275"/>
      <c r="K25" s="276"/>
      <c r="L25" s="347">
        <f t="shared" si="2"/>
        <v>0</v>
      </c>
      <c r="M25" s="347">
        <f t="shared" si="3"/>
        <v>0</v>
      </c>
    </row>
    <row r="26" spans="1:13" ht="44.25" customHeight="1" thickBot="1">
      <c r="A26" s="517" t="s">
        <v>277</v>
      </c>
      <c r="B26" s="518"/>
      <c r="C26" s="464"/>
      <c r="D26" s="465">
        <f>D27+D37+D61+D68</f>
        <v>0</v>
      </c>
      <c r="E26" s="465">
        <f t="shared" ref="E26:K26" si="17">E27+E37+E61+E68</f>
        <v>0</v>
      </c>
      <c r="F26" s="465">
        <f t="shared" si="17"/>
        <v>0</v>
      </c>
      <c r="G26" s="465">
        <f t="shared" si="17"/>
        <v>0</v>
      </c>
      <c r="H26" s="465">
        <f t="shared" si="17"/>
        <v>0</v>
      </c>
      <c r="I26" s="465">
        <f t="shared" si="17"/>
        <v>0</v>
      </c>
      <c r="J26" s="465">
        <f t="shared" si="17"/>
        <v>0</v>
      </c>
      <c r="K26" s="465">
        <f t="shared" si="17"/>
        <v>0</v>
      </c>
      <c r="L26" s="347">
        <f t="shared" si="2"/>
        <v>0</v>
      </c>
      <c r="M26" s="347">
        <f t="shared" si="3"/>
        <v>0</v>
      </c>
    </row>
    <row r="27" spans="1:13" ht="48" customHeight="1" thickBot="1">
      <c r="A27" s="372"/>
      <c r="B27" s="373" t="s">
        <v>63</v>
      </c>
      <c r="C27" s="248">
        <v>1010</v>
      </c>
      <c r="D27" s="277">
        <f>D28+D29+D30+D31+D32+D33+D34+D35+D36</f>
        <v>0</v>
      </c>
      <c r="E27" s="277">
        <f t="shared" ref="E27:K27" si="18">E28+E29+E30+E31+E32+E33+E34+E35+E36</f>
        <v>0</v>
      </c>
      <c r="F27" s="277">
        <f t="shared" si="18"/>
        <v>0</v>
      </c>
      <c r="G27" s="277">
        <f>G28+G29+G30+G31+G32+G33+G34+G35+G36</f>
        <v>0</v>
      </c>
      <c r="H27" s="277">
        <f t="shared" si="18"/>
        <v>0</v>
      </c>
      <c r="I27" s="277">
        <f t="shared" si="18"/>
        <v>0</v>
      </c>
      <c r="J27" s="277">
        <f t="shared" si="18"/>
        <v>0</v>
      </c>
      <c r="K27" s="277">
        <f t="shared" si="18"/>
        <v>0</v>
      </c>
      <c r="L27" s="347">
        <f t="shared" si="2"/>
        <v>0</v>
      </c>
      <c r="M27" s="347">
        <f t="shared" si="3"/>
        <v>0</v>
      </c>
    </row>
    <row r="28" spans="1:13" ht="39.75" customHeight="1">
      <c r="A28" s="374"/>
      <c r="B28" s="375" t="s">
        <v>295</v>
      </c>
      <c r="C28" s="272">
        <v>1011</v>
      </c>
      <c r="D28" s="280"/>
      <c r="E28" s="280"/>
      <c r="F28" s="280"/>
      <c r="G28" s="280">
        <f>H28+I28+J28+K28</f>
        <v>0</v>
      </c>
      <c r="H28" s="280"/>
      <c r="I28" s="280"/>
      <c r="J28" s="282"/>
      <c r="K28" s="283"/>
      <c r="L28" s="347">
        <f t="shared" si="2"/>
        <v>0</v>
      </c>
      <c r="M28" s="347">
        <f t="shared" si="3"/>
        <v>0</v>
      </c>
    </row>
    <row r="29" spans="1:13" ht="30.75" customHeight="1">
      <c r="A29" s="376"/>
      <c r="B29" s="377" t="s">
        <v>296</v>
      </c>
      <c r="C29" s="273">
        <v>1012</v>
      </c>
      <c r="D29" s="284"/>
      <c r="E29" s="284"/>
      <c r="F29" s="284"/>
      <c r="G29" s="280">
        <f t="shared" ref="G29:G36" si="19">H29+I29+J29+K29</f>
        <v>0</v>
      </c>
      <c r="H29" s="284"/>
      <c r="I29" s="284"/>
      <c r="J29" s="285"/>
      <c r="K29" s="286"/>
      <c r="L29" s="347">
        <f t="shared" si="2"/>
        <v>0</v>
      </c>
      <c r="M29" s="347">
        <f t="shared" si="3"/>
        <v>0</v>
      </c>
    </row>
    <row r="30" spans="1:13" ht="36" customHeight="1">
      <c r="A30" s="376"/>
      <c r="B30" s="377" t="s">
        <v>297</v>
      </c>
      <c r="C30" s="273">
        <v>1013</v>
      </c>
      <c r="D30" s="284"/>
      <c r="E30" s="284"/>
      <c r="F30" s="284"/>
      <c r="G30" s="280">
        <f t="shared" si="19"/>
        <v>0</v>
      </c>
      <c r="H30" s="284"/>
      <c r="I30" s="284"/>
      <c r="J30" s="285"/>
      <c r="K30" s="286"/>
      <c r="L30" s="347">
        <f t="shared" si="2"/>
        <v>0</v>
      </c>
      <c r="M30" s="347">
        <f t="shared" si="3"/>
        <v>0</v>
      </c>
    </row>
    <row r="31" spans="1:13" s="380" customFormat="1" ht="36" customHeight="1">
      <c r="A31" s="378"/>
      <c r="B31" s="377" t="s">
        <v>298</v>
      </c>
      <c r="C31" s="379">
        <v>1014</v>
      </c>
      <c r="D31" s="284"/>
      <c r="E31" s="284"/>
      <c r="F31" s="284"/>
      <c r="G31" s="280">
        <f t="shared" si="19"/>
        <v>0</v>
      </c>
      <c r="H31" s="284"/>
      <c r="I31" s="284"/>
      <c r="J31" s="288"/>
      <c r="K31" s="289"/>
      <c r="L31" s="347">
        <f t="shared" si="2"/>
        <v>0</v>
      </c>
      <c r="M31" s="347">
        <f t="shared" si="3"/>
        <v>0</v>
      </c>
    </row>
    <row r="32" spans="1:13" s="380" customFormat="1" ht="28.5" customHeight="1">
      <c r="A32" s="378"/>
      <c r="B32" s="377" t="s">
        <v>299</v>
      </c>
      <c r="C32" s="379">
        <v>1015</v>
      </c>
      <c r="D32" s="284"/>
      <c r="E32" s="284"/>
      <c r="F32" s="284"/>
      <c r="G32" s="280">
        <f t="shared" si="19"/>
        <v>0</v>
      </c>
      <c r="H32" s="284"/>
      <c r="I32" s="284"/>
      <c r="J32" s="288"/>
      <c r="K32" s="289"/>
      <c r="L32" s="347">
        <f t="shared" si="2"/>
        <v>0</v>
      </c>
      <c r="M32" s="347">
        <f t="shared" si="3"/>
        <v>0</v>
      </c>
    </row>
    <row r="33" spans="1:13" ht="46.8">
      <c r="A33" s="360"/>
      <c r="B33" s="377" t="s">
        <v>300</v>
      </c>
      <c r="C33" s="381">
        <v>1016</v>
      </c>
      <c r="D33" s="274"/>
      <c r="E33" s="290"/>
      <c r="F33" s="290"/>
      <c r="G33" s="280">
        <f t="shared" si="19"/>
        <v>0</v>
      </c>
      <c r="H33" s="290"/>
      <c r="I33" s="290"/>
      <c r="J33" s="285"/>
      <c r="K33" s="286"/>
      <c r="L33" s="347">
        <f t="shared" si="2"/>
        <v>0</v>
      </c>
      <c r="M33" s="347">
        <f t="shared" si="3"/>
        <v>0</v>
      </c>
    </row>
    <row r="34" spans="1:13" ht="34.5" customHeight="1">
      <c r="A34" s="360"/>
      <c r="B34" s="377" t="s">
        <v>301</v>
      </c>
      <c r="C34" s="379">
        <v>1017</v>
      </c>
      <c r="D34" s="291"/>
      <c r="E34" s="291"/>
      <c r="F34" s="292"/>
      <c r="G34" s="280">
        <f t="shared" si="19"/>
        <v>0</v>
      </c>
      <c r="H34" s="293"/>
      <c r="I34" s="294"/>
      <c r="J34" s="285"/>
      <c r="K34" s="286"/>
      <c r="L34" s="347">
        <f t="shared" si="2"/>
        <v>0</v>
      </c>
      <c r="M34" s="347">
        <f t="shared" si="3"/>
        <v>0</v>
      </c>
    </row>
    <row r="35" spans="1:13" ht="34.5" customHeight="1">
      <c r="A35" s="360"/>
      <c r="B35" s="377" t="s">
        <v>302</v>
      </c>
      <c r="C35" s="379">
        <v>1018</v>
      </c>
      <c r="D35" s="291"/>
      <c r="E35" s="291"/>
      <c r="F35" s="292"/>
      <c r="G35" s="280">
        <f t="shared" si="19"/>
        <v>0</v>
      </c>
      <c r="H35" s="293"/>
      <c r="I35" s="294"/>
      <c r="J35" s="285"/>
      <c r="K35" s="286"/>
      <c r="L35" s="347">
        <f t="shared" si="2"/>
        <v>0</v>
      </c>
      <c r="M35" s="347">
        <f t="shared" si="3"/>
        <v>0</v>
      </c>
    </row>
    <row r="36" spans="1:13" ht="34.5" customHeight="1" thickBot="1">
      <c r="A36" s="382"/>
      <c r="B36" s="383" t="s">
        <v>273</v>
      </c>
      <c r="C36" s="384">
        <v>1019</v>
      </c>
      <c r="D36" s="295"/>
      <c r="E36" s="295"/>
      <c r="F36" s="296"/>
      <c r="G36" s="280">
        <f t="shared" si="19"/>
        <v>0</v>
      </c>
      <c r="H36" s="297"/>
      <c r="I36" s="298"/>
      <c r="J36" s="299"/>
      <c r="K36" s="300"/>
      <c r="L36" s="347">
        <f t="shared" si="2"/>
        <v>0</v>
      </c>
      <c r="M36" s="347">
        <f t="shared" si="3"/>
        <v>0</v>
      </c>
    </row>
    <row r="37" spans="1:13" ht="35.25" customHeight="1" thickBot="1">
      <c r="A37" s="385"/>
      <c r="B37" s="386" t="s">
        <v>156</v>
      </c>
      <c r="C37" s="387">
        <v>1030</v>
      </c>
      <c r="D37" s="301">
        <f>D38+D39+D40+D41+D42+D43+D44+D45+D46+D47+D48+D49+D50+D51+D52+D53+D54+D55+D56+D57+D58+D59+D60</f>
        <v>0</v>
      </c>
      <c r="E37" s="301">
        <f t="shared" ref="E37:K37" si="20">E38+E39+E40+E41+E42+E43+E44+E45+E46+E47+E48+E49+E50+E51+E52+E53+E54+E55+E56+E57+E58+E59+E60</f>
        <v>0</v>
      </c>
      <c r="F37" s="301">
        <f>F38+F39+F40+F41+F42+F43+F44+F45+F46+F47+F48+F49+F50+F51+F52+F53+F54+F55+F56+F57+F58+F59+F60</f>
        <v>0</v>
      </c>
      <c r="G37" s="301">
        <f t="shared" si="20"/>
        <v>0</v>
      </c>
      <c r="H37" s="301">
        <f t="shared" si="20"/>
        <v>0</v>
      </c>
      <c r="I37" s="301">
        <f t="shared" si="20"/>
        <v>0</v>
      </c>
      <c r="J37" s="301">
        <f t="shared" si="20"/>
        <v>0</v>
      </c>
      <c r="K37" s="302">
        <f t="shared" si="20"/>
        <v>0</v>
      </c>
      <c r="L37" s="347">
        <f t="shared" si="2"/>
        <v>0</v>
      </c>
      <c r="M37" s="347">
        <f t="shared" si="3"/>
        <v>0</v>
      </c>
    </row>
    <row r="38" spans="1:13" ht="32.25" customHeight="1">
      <c r="A38" s="358"/>
      <c r="B38" s="388" t="s">
        <v>157</v>
      </c>
      <c r="C38" s="389">
        <v>1031</v>
      </c>
      <c r="D38" s="303"/>
      <c r="E38" s="303"/>
      <c r="F38" s="304"/>
      <c r="G38" s="305">
        <f>H38+I38+J38+K38</f>
        <v>0</v>
      </c>
      <c r="H38" s="305"/>
      <c r="I38" s="305"/>
      <c r="J38" s="282"/>
      <c r="K38" s="283"/>
      <c r="L38" s="347">
        <f t="shared" si="2"/>
        <v>0</v>
      </c>
      <c r="M38" s="347">
        <f t="shared" si="3"/>
        <v>0</v>
      </c>
    </row>
    <row r="39" spans="1:13" ht="32.25" customHeight="1">
      <c r="A39" s="360"/>
      <c r="B39" s="368" t="s">
        <v>158</v>
      </c>
      <c r="C39" s="390">
        <v>1032</v>
      </c>
      <c r="D39" s="306"/>
      <c r="E39" s="306"/>
      <c r="F39" s="307"/>
      <c r="G39" s="308">
        <f t="shared" ref="G39:G60" si="21">H39+I39+J39+K39</f>
        <v>0</v>
      </c>
      <c r="H39" s="308"/>
      <c r="I39" s="308"/>
      <c r="J39" s="285"/>
      <c r="K39" s="286"/>
      <c r="L39" s="347">
        <f t="shared" si="2"/>
        <v>0</v>
      </c>
      <c r="M39" s="347">
        <f t="shared" si="3"/>
        <v>0</v>
      </c>
    </row>
    <row r="40" spans="1:13" ht="32.25" customHeight="1">
      <c r="A40" s="360"/>
      <c r="B40" s="368" t="s">
        <v>159</v>
      </c>
      <c r="C40" s="390">
        <v>1033</v>
      </c>
      <c r="D40" s="306"/>
      <c r="E40" s="306"/>
      <c r="F40" s="307"/>
      <c r="G40" s="308">
        <f t="shared" si="21"/>
        <v>0</v>
      </c>
      <c r="H40" s="308"/>
      <c r="I40" s="308"/>
      <c r="J40" s="285"/>
      <c r="K40" s="286"/>
      <c r="L40" s="347">
        <f t="shared" si="2"/>
        <v>0</v>
      </c>
      <c r="M40" s="347">
        <f t="shared" si="3"/>
        <v>0</v>
      </c>
    </row>
    <row r="41" spans="1:13" ht="32.25" customHeight="1">
      <c r="A41" s="360"/>
      <c r="B41" s="368" t="s">
        <v>160</v>
      </c>
      <c r="C41" s="390">
        <v>1034</v>
      </c>
      <c r="D41" s="306"/>
      <c r="E41" s="306"/>
      <c r="F41" s="307"/>
      <c r="G41" s="308">
        <f t="shared" si="21"/>
        <v>0</v>
      </c>
      <c r="H41" s="308"/>
      <c r="I41" s="308"/>
      <c r="J41" s="285"/>
      <c r="K41" s="286"/>
      <c r="L41" s="347">
        <f t="shared" si="2"/>
        <v>0</v>
      </c>
      <c r="M41" s="347">
        <f t="shared" si="3"/>
        <v>0</v>
      </c>
    </row>
    <row r="42" spans="1:13" ht="32.25" customHeight="1">
      <c r="A42" s="360"/>
      <c r="B42" s="368" t="s">
        <v>161</v>
      </c>
      <c r="C42" s="390">
        <v>1035</v>
      </c>
      <c r="D42" s="306"/>
      <c r="E42" s="306"/>
      <c r="F42" s="307"/>
      <c r="G42" s="308">
        <f t="shared" si="21"/>
        <v>0</v>
      </c>
      <c r="H42" s="308"/>
      <c r="I42" s="308"/>
      <c r="J42" s="285"/>
      <c r="K42" s="286"/>
      <c r="L42" s="347">
        <f t="shared" si="2"/>
        <v>0</v>
      </c>
      <c r="M42" s="347">
        <f t="shared" si="3"/>
        <v>0</v>
      </c>
    </row>
    <row r="43" spans="1:13" ht="32.25" customHeight="1">
      <c r="A43" s="360"/>
      <c r="B43" s="368" t="s">
        <v>162</v>
      </c>
      <c r="C43" s="390">
        <v>1036</v>
      </c>
      <c r="D43" s="306"/>
      <c r="E43" s="306"/>
      <c r="F43" s="307"/>
      <c r="G43" s="308">
        <f t="shared" si="21"/>
        <v>0</v>
      </c>
      <c r="H43" s="308"/>
      <c r="I43" s="308"/>
      <c r="J43" s="285"/>
      <c r="K43" s="286"/>
      <c r="L43" s="347">
        <f t="shared" si="2"/>
        <v>0</v>
      </c>
      <c r="M43" s="347">
        <f t="shared" si="3"/>
        <v>0</v>
      </c>
    </row>
    <row r="44" spans="1:13" ht="32.25" customHeight="1">
      <c r="A44" s="360"/>
      <c r="B44" s="368" t="s">
        <v>163</v>
      </c>
      <c r="C44" s="390">
        <v>1037</v>
      </c>
      <c r="D44" s="306"/>
      <c r="E44" s="306"/>
      <c r="F44" s="307"/>
      <c r="G44" s="308">
        <f t="shared" si="21"/>
        <v>0</v>
      </c>
      <c r="H44" s="308"/>
      <c r="I44" s="308"/>
      <c r="J44" s="285"/>
      <c r="K44" s="286"/>
      <c r="L44" s="347">
        <f t="shared" si="2"/>
        <v>0</v>
      </c>
      <c r="M44" s="347">
        <f t="shared" si="3"/>
        <v>0</v>
      </c>
    </row>
    <row r="45" spans="1:13" ht="32.25" customHeight="1">
      <c r="A45" s="360"/>
      <c r="B45" s="391" t="s">
        <v>298</v>
      </c>
      <c r="C45" s="390">
        <v>1038</v>
      </c>
      <c r="D45" s="306"/>
      <c r="E45" s="306"/>
      <c r="F45" s="307"/>
      <c r="G45" s="308">
        <f t="shared" si="21"/>
        <v>0</v>
      </c>
      <c r="H45" s="308"/>
      <c r="I45" s="308"/>
      <c r="J45" s="285"/>
      <c r="K45" s="286"/>
      <c r="L45" s="347">
        <f t="shared" si="2"/>
        <v>0</v>
      </c>
      <c r="M45" s="347">
        <f t="shared" si="3"/>
        <v>0</v>
      </c>
    </row>
    <row r="46" spans="1:13" ht="32.25" customHeight="1">
      <c r="A46" s="360"/>
      <c r="B46" s="391" t="s">
        <v>299</v>
      </c>
      <c r="C46" s="390">
        <v>1039</v>
      </c>
      <c r="D46" s="306"/>
      <c r="E46" s="306"/>
      <c r="F46" s="307"/>
      <c r="G46" s="308">
        <f t="shared" si="21"/>
        <v>0</v>
      </c>
      <c r="H46" s="308"/>
      <c r="I46" s="308"/>
      <c r="J46" s="285"/>
      <c r="K46" s="286"/>
      <c r="L46" s="347">
        <f t="shared" si="2"/>
        <v>0</v>
      </c>
      <c r="M46" s="347">
        <f t="shared" si="3"/>
        <v>0</v>
      </c>
    </row>
    <row r="47" spans="1:13" ht="43.5" customHeight="1">
      <c r="A47" s="360"/>
      <c r="B47" s="368" t="s">
        <v>303</v>
      </c>
      <c r="C47" s="390">
        <v>1040</v>
      </c>
      <c r="D47" s="306"/>
      <c r="E47" s="306"/>
      <c r="F47" s="307"/>
      <c r="G47" s="308">
        <f t="shared" si="21"/>
        <v>0</v>
      </c>
      <c r="H47" s="308"/>
      <c r="I47" s="308"/>
      <c r="J47" s="285"/>
      <c r="K47" s="286"/>
      <c r="L47" s="347">
        <f t="shared" si="2"/>
        <v>0</v>
      </c>
      <c r="M47" s="347">
        <f t="shared" si="3"/>
        <v>0</v>
      </c>
    </row>
    <row r="48" spans="1:13" ht="39.75" customHeight="1">
      <c r="A48" s="360"/>
      <c r="B48" s="368" t="s">
        <v>164</v>
      </c>
      <c r="C48" s="390">
        <v>1041</v>
      </c>
      <c r="D48" s="306"/>
      <c r="E48" s="306"/>
      <c r="F48" s="307"/>
      <c r="G48" s="308">
        <f t="shared" si="21"/>
        <v>0</v>
      </c>
      <c r="H48" s="308"/>
      <c r="I48" s="308"/>
      <c r="J48" s="285"/>
      <c r="K48" s="286"/>
      <c r="L48" s="347">
        <f t="shared" si="2"/>
        <v>0</v>
      </c>
      <c r="M48" s="347">
        <f t="shared" si="3"/>
        <v>0</v>
      </c>
    </row>
    <row r="49" spans="1:13" ht="32.25" customHeight="1">
      <c r="A49" s="360"/>
      <c r="B49" s="368" t="s">
        <v>165</v>
      </c>
      <c r="C49" s="390">
        <v>1042</v>
      </c>
      <c r="D49" s="306"/>
      <c r="E49" s="306"/>
      <c r="F49" s="307"/>
      <c r="G49" s="308">
        <f t="shared" si="21"/>
        <v>0</v>
      </c>
      <c r="H49" s="308"/>
      <c r="I49" s="308"/>
      <c r="J49" s="285"/>
      <c r="K49" s="286"/>
      <c r="L49" s="347">
        <f t="shared" si="2"/>
        <v>0</v>
      </c>
      <c r="M49" s="347">
        <f t="shared" si="3"/>
        <v>0</v>
      </c>
    </row>
    <row r="50" spans="1:13" ht="32.25" customHeight="1">
      <c r="A50" s="360"/>
      <c r="B50" s="368" t="s">
        <v>166</v>
      </c>
      <c r="C50" s="390">
        <v>1043</v>
      </c>
      <c r="D50" s="306"/>
      <c r="E50" s="306"/>
      <c r="F50" s="307"/>
      <c r="G50" s="308">
        <f t="shared" si="21"/>
        <v>0</v>
      </c>
      <c r="H50" s="308"/>
      <c r="I50" s="308"/>
      <c r="J50" s="285"/>
      <c r="K50" s="286"/>
      <c r="L50" s="347">
        <f t="shared" si="2"/>
        <v>0</v>
      </c>
      <c r="M50" s="347">
        <f t="shared" si="3"/>
        <v>0</v>
      </c>
    </row>
    <row r="51" spans="1:13" ht="32.25" customHeight="1">
      <c r="A51" s="360"/>
      <c r="B51" s="368" t="s">
        <v>167</v>
      </c>
      <c r="C51" s="390">
        <v>1044</v>
      </c>
      <c r="D51" s="306"/>
      <c r="E51" s="306"/>
      <c r="F51" s="307"/>
      <c r="G51" s="308">
        <f t="shared" si="21"/>
        <v>0</v>
      </c>
      <c r="H51" s="308"/>
      <c r="I51" s="308"/>
      <c r="J51" s="285"/>
      <c r="K51" s="286"/>
      <c r="L51" s="347">
        <f t="shared" si="2"/>
        <v>0</v>
      </c>
      <c r="M51" s="347">
        <f t="shared" si="3"/>
        <v>0</v>
      </c>
    </row>
    <row r="52" spans="1:13" ht="32.25" customHeight="1">
      <c r="A52" s="360"/>
      <c r="B52" s="368" t="s">
        <v>168</v>
      </c>
      <c r="C52" s="390">
        <v>1045</v>
      </c>
      <c r="D52" s="306"/>
      <c r="E52" s="306"/>
      <c r="F52" s="307"/>
      <c r="G52" s="308">
        <f t="shared" si="21"/>
        <v>0</v>
      </c>
      <c r="H52" s="308"/>
      <c r="I52" s="308"/>
      <c r="J52" s="285"/>
      <c r="K52" s="286"/>
      <c r="L52" s="347">
        <f t="shared" si="2"/>
        <v>0</v>
      </c>
      <c r="M52" s="347">
        <f t="shared" si="3"/>
        <v>0</v>
      </c>
    </row>
    <row r="53" spans="1:13" ht="32.25" customHeight="1">
      <c r="A53" s="360"/>
      <c r="B53" s="368" t="s">
        <v>169</v>
      </c>
      <c r="C53" s="390">
        <v>1046</v>
      </c>
      <c r="D53" s="306"/>
      <c r="E53" s="306"/>
      <c r="F53" s="307"/>
      <c r="G53" s="308">
        <f t="shared" si="21"/>
        <v>0</v>
      </c>
      <c r="H53" s="308"/>
      <c r="I53" s="308"/>
      <c r="J53" s="285"/>
      <c r="K53" s="286"/>
      <c r="L53" s="347">
        <f t="shared" si="2"/>
        <v>0</v>
      </c>
      <c r="M53" s="347">
        <f t="shared" si="3"/>
        <v>0</v>
      </c>
    </row>
    <row r="54" spans="1:13" ht="32.25" customHeight="1">
      <c r="A54" s="360"/>
      <c r="B54" s="368" t="s">
        <v>170</v>
      </c>
      <c r="C54" s="390">
        <v>1047</v>
      </c>
      <c r="D54" s="306"/>
      <c r="E54" s="306"/>
      <c r="F54" s="307"/>
      <c r="G54" s="308">
        <f t="shared" si="21"/>
        <v>0</v>
      </c>
      <c r="H54" s="308"/>
      <c r="I54" s="308"/>
      <c r="J54" s="285"/>
      <c r="K54" s="286"/>
      <c r="L54" s="347">
        <f t="shared" si="2"/>
        <v>0</v>
      </c>
      <c r="M54" s="347">
        <f t="shared" si="3"/>
        <v>0</v>
      </c>
    </row>
    <row r="55" spans="1:13" ht="32.25" customHeight="1">
      <c r="A55" s="360"/>
      <c r="B55" s="368" t="s">
        <v>171</v>
      </c>
      <c r="C55" s="390">
        <v>1048</v>
      </c>
      <c r="D55" s="306"/>
      <c r="E55" s="306"/>
      <c r="F55" s="307"/>
      <c r="G55" s="308">
        <f t="shared" si="21"/>
        <v>0</v>
      </c>
      <c r="H55" s="308"/>
      <c r="I55" s="308"/>
      <c r="J55" s="285"/>
      <c r="K55" s="286"/>
      <c r="L55" s="347">
        <f t="shared" si="2"/>
        <v>0</v>
      </c>
      <c r="M55" s="347">
        <f t="shared" si="3"/>
        <v>0</v>
      </c>
    </row>
    <row r="56" spans="1:13" ht="32.25" customHeight="1">
      <c r="A56" s="360"/>
      <c r="B56" s="368" t="s">
        <v>172</v>
      </c>
      <c r="C56" s="390">
        <v>1049</v>
      </c>
      <c r="D56" s="306"/>
      <c r="E56" s="306"/>
      <c r="F56" s="307"/>
      <c r="G56" s="308">
        <f>H56+I56+J56+K56</f>
        <v>0</v>
      </c>
      <c r="H56" s="308"/>
      <c r="I56" s="308"/>
      <c r="J56" s="285"/>
      <c r="K56" s="286"/>
      <c r="L56" s="347">
        <f t="shared" si="2"/>
        <v>0</v>
      </c>
      <c r="M56" s="347">
        <f t="shared" si="3"/>
        <v>0</v>
      </c>
    </row>
    <row r="57" spans="1:13" ht="32.25" customHeight="1">
      <c r="A57" s="392"/>
      <c r="B57" s="369" t="s">
        <v>173</v>
      </c>
      <c r="C57" s="390">
        <v>1050</v>
      </c>
      <c r="D57" s="306"/>
      <c r="E57" s="306"/>
      <c r="F57" s="307"/>
      <c r="G57" s="308">
        <f t="shared" si="21"/>
        <v>0</v>
      </c>
      <c r="H57" s="308"/>
      <c r="I57" s="308"/>
      <c r="J57" s="285"/>
      <c r="K57" s="286"/>
      <c r="L57" s="347">
        <f t="shared" si="2"/>
        <v>0</v>
      </c>
      <c r="M57" s="347">
        <f t="shared" si="3"/>
        <v>0</v>
      </c>
    </row>
    <row r="58" spans="1:13" ht="32.25" customHeight="1">
      <c r="A58" s="392"/>
      <c r="B58" s="369" t="s">
        <v>174</v>
      </c>
      <c r="C58" s="390">
        <v>1051</v>
      </c>
      <c r="D58" s="306"/>
      <c r="E58" s="306"/>
      <c r="F58" s="307"/>
      <c r="G58" s="308">
        <f t="shared" si="21"/>
        <v>0</v>
      </c>
      <c r="H58" s="308"/>
      <c r="I58" s="308"/>
      <c r="J58" s="285"/>
      <c r="K58" s="286"/>
      <c r="L58" s="347">
        <f t="shared" si="2"/>
        <v>0</v>
      </c>
      <c r="M58" s="347">
        <f t="shared" si="3"/>
        <v>0</v>
      </c>
    </row>
    <row r="59" spans="1:13" ht="32.25" customHeight="1">
      <c r="A59" s="392"/>
      <c r="B59" s="375" t="s">
        <v>176</v>
      </c>
      <c r="C59" s="390">
        <v>1052</v>
      </c>
      <c r="D59" s="306"/>
      <c r="E59" s="306"/>
      <c r="F59" s="307"/>
      <c r="G59" s="308">
        <f t="shared" si="21"/>
        <v>0</v>
      </c>
      <c r="H59" s="306"/>
      <c r="I59" s="306"/>
      <c r="J59" s="275"/>
      <c r="K59" s="276"/>
      <c r="L59" s="347">
        <f t="shared" si="2"/>
        <v>0</v>
      </c>
      <c r="M59" s="347">
        <f t="shared" si="3"/>
        <v>0</v>
      </c>
    </row>
    <row r="60" spans="1:13" ht="32.25" customHeight="1" thickBot="1">
      <c r="A60" s="392"/>
      <c r="B60" s="393" t="s">
        <v>274</v>
      </c>
      <c r="C60" s="390">
        <v>1053</v>
      </c>
      <c r="D60" s="306"/>
      <c r="E60" s="306"/>
      <c r="F60" s="307"/>
      <c r="G60" s="308">
        <f t="shared" si="21"/>
        <v>0</v>
      </c>
      <c r="H60" s="306"/>
      <c r="I60" s="306"/>
      <c r="J60" s="275"/>
      <c r="K60" s="276"/>
      <c r="L60" s="347">
        <f t="shared" si="2"/>
        <v>0</v>
      </c>
      <c r="M60" s="347">
        <f t="shared" si="3"/>
        <v>0</v>
      </c>
    </row>
    <row r="61" spans="1:13" ht="36" customHeight="1" thickBot="1">
      <c r="A61" s="385"/>
      <c r="B61" s="394" t="s">
        <v>175</v>
      </c>
      <c r="C61" s="387">
        <v>1080</v>
      </c>
      <c r="D61" s="309">
        <f>D62+D63+D64+D65+D66+D67</f>
        <v>0</v>
      </c>
      <c r="E61" s="309">
        <f>E62+E63+E64+E65+E66+E67</f>
        <v>0</v>
      </c>
      <c r="F61" s="309">
        <f>F62+F63+F64+F65+F66+F67</f>
        <v>0</v>
      </c>
      <c r="G61" s="309">
        <f>G62+G63+G64+G65+G66+G67</f>
        <v>0</v>
      </c>
      <c r="H61" s="309">
        <f t="shared" ref="H61:I61" si="22">H62+H63+H64+H65+H66+H67</f>
        <v>0</v>
      </c>
      <c r="I61" s="309">
        <f t="shared" si="22"/>
        <v>0</v>
      </c>
      <c r="J61" s="309">
        <f>J62+J63+J64+J65+J66+J67</f>
        <v>0</v>
      </c>
      <c r="K61" s="309">
        <f>K62+K63+K64+K65+K66+K67</f>
        <v>0</v>
      </c>
      <c r="L61" s="347">
        <f t="shared" si="2"/>
        <v>0</v>
      </c>
      <c r="M61" s="347">
        <f t="shared" si="3"/>
        <v>0</v>
      </c>
    </row>
    <row r="62" spans="1:13" ht="30.75" customHeight="1">
      <c r="A62" s="395"/>
      <c r="B62" s="375" t="s">
        <v>177</v>
      </c>
      <c r="C62" s="389">
        <v>1081</v>
      </c>
      <c r="D62" s="303"/>
      <c r="E62" s="303"/>
      <c r="F62" s="304"/>
      <c r="G62" s="305">
        <f>H62+I62+J62+K62</f>
        <v>0</v>
      </c>
      <c r="H62" s="305"/>
      <c r="I62" s="305"/>
      <c r="J62" s="282"/>
      <c r="K62" s="283"/>
      <c r="L62" s="347">
        <f t="shared" si="2"/>
        <v>0</v>
      </c>
      <c r="M62" s="347">
        <f t="shared" si="3"/>
        <v>0</v>
      </c>
    </row>
    <row r="63" spans="1:13" ht="25.5" customHeight="1">
      <c r="A63" s="396"/>
      <c r="B63" s="377" t="s">
        <v>178</v>
      </c>
      <c r="C63" s="390">
        <v>1082</v>
      </c>
      <c r="D63" s="306"/>
      <c r="E63" s="306"/>
      <c r="F63" s="307"/>
      <c r="G63" s="308">
        <f t="shared" ref="G63:G67" si="23">H63+I63+J63+K63</f>
        <v>0</v>
      </c>
      <c r="H63" s="308"/>
      <c r="I63" s="308"/>
      <c r="J63" s="285"/>
      <c r="K63" s="286"/>
      <c r="L63" s="347">
        <f t="shared" si="2"/>
        <v>0</v>
      </c>
      <c r="M63" s="347">
        <f t="shared" si="3"/>
        <v>0</v>
      </c>
    </row>
    <row r="64" spans="1:13" ht="25.5" customHeight="1">
      <c r="A64" s="396"/>
      <c r="B64" s="377" t="s">
        <v>179</v>
      </c>
      <c r="C64" s="390">
        <v>1083</v>
      </c>
      <c r="D64" s="306"/>
      <c r="E64" s="306"/>
      <c r="F64" s="307"/>
      <c r="G64" s="308">
        <f t="shared" si="23"/>
        <v>0</v>
      </c>
      <c r="H64" s="308"/>
      <c r="I64" s="308"/>
      <c r="J64" s="285"/>
      <c r="K64" s="286"/>
      <c r="L64" s="347">
        <f t="shared" si="2"/>
        <v>0</v>
      </c>
      <c r="M64" s="347">
        <f t="shared" si="3"/>
        <v>0</v>
      </c>
    </row>
    <row r="65" spans="1:13" ht="25.5" customHeight="1">
      <c r="A65" s="396"/>
      <c r="B65" s="397" t="s">
        <v>180</v>
      </c>
      <c r="C65" s="390">
        <v>1084</v>
      </c>
      <c r="D65" s="306"/>
      <c r="E65" s="306"/>
      <c r="F65" s="307"/>
      <c r="G65" s="308">
        <f t="shared" si="23"/>
        <v>0</v>
      </c>
      <c r="H65" s="308"/>
      <c r="I65" s="308"/>
      <c r="J65" s="285"/>
      <c r="K65" s="286"/>
      <c r="L65" s="347">
        <f t="shared" si="2"/>
        <v>0</v>
      </c>
      <c r="M65" s="347">
        <f t="shared" si="3"/>
        <v>0</v>
      </c>
    </row>
    <row r="66" spans="1:13" ht="25.5" customHeight="1">
      <c r="A66" s="396"/>
      <c r="B66" s="397" t="s">
        <v>278</v>
      </c>
      <c r="C66" s="390">
        <v>1085</v>
      </c>
      <c r="D66" s="306"/>
      <c r="E66" s="306"/>
      <c r="F66" s="307"/>
      <c r="G66" s="308">
        <f t="shared" si="23"/>
        <v>0</v>
      </c>
      <c r="H66" s="306"/>
      <c r="I66" s="306"/>
      <c r="J66" s="275"/>
      <c r="K66" s="276"/>
      <c r="L66" s="347">
        <f t="shared" si="2"/>
        <v>0</v>
      </c>
      <c r="M66" s="347">
        <f t="shared" si="3"/>
        <v>0</v>
      </c>
    </row>
    <row r="67" spans="1:13" ht="25.5" customHeight="1" thickBot="1">
      <c r="A67" s="392"/>
      <c r="B67" s="397" t="s">
        <v>273</v>
      </c>
      <c r="C67" s="390">
        <v>1086</v>
      </c>
      <c r="D67" s="306"/>
      <c r="E67" s="306"/>
      <c r="F67" s="307"/>
      <c r="G67" s="306">
        <f t="shared" si="23"/>
        <v>0</v>
      </c>
      <c r="H67" s="306"/>
      <c r="I67" s="306"/>
      <c r="J67" s="275"/>
      <c r="K67" s="276"/>
      <c r="L67" s="347">
        <f t="shared" si="2"/>
        <v>0</v>
      </c>
      <c r="M67" s="347">
        <f t="shared" si="3"/>
        <v>0</v>
      </c>
    </row>
    <row r="68" spans="1:13" ht="18.600000000000001" thickBot="1">
      <c r="A68" s="385"/>
      <c r="B68" s="394" t="s">
        <v>272</v>
      </c>
      <c r="C68" s="387">
        <v>1160</v>
      </c>
      <c r="D68" s="309">
        <f t="shared" ref="D68:K68" si="24">D69+D70+D71</f>
        <v>0</v>
      </c>
      <c r="E68" s="309">
        <f t="shared" si="24"/>
        <v>0</v>
      </c>
      <c r="F68" s="310">
        <f t="shared" si="24"/>
        <v>0</v>
      </c>
      <c r="G68" s="309">
        <f t="shared" si="24"/>
        <v>0</v>
      </c>
      <c r="H68" s="309">
        <f t="shared" si="24"/>
        <v>0</v>
      </c>
      <c r="I68" s="309">
        <f t="shared" si="24"/>
        <v>0</v>
      </c>
      <c r="J68" s="278">
        <f t="shared" si="24"/>
        <v>0</v>
      </c>
      <c r="K68" s="279">
        <f t="shared" si="24"/>
        <v>0</v>
      </c>
      <c r="L68" s="347">
        <f t="shared" si="2"/>
        <v>0</v>
      </c>
      <c r="M68" s="347">
        <f t="shared" si="3"/>
        <v>0</v>
      </c>
    </row>
    <row r="69" spans="1:13" ht="24" customHeight="1">
      <c r="A69" s="382"/>
      <c r="B69" s="383"/>
      <c r="C69" s="389">
        <v>1161</v>
      </c>
      <c r="D69" s="303"/>
      <c r="E69" s="303"/>
      <c r="F69" s="304"/>
      <c r="G69" s="303"/>
      <c r="H69" s="305"/>
      <c r="I69" s="305"/>
      <c r="J69" s="282"/>
      <c r="K69" s="283"/>
      <c r="L69" s="347">
        <f t="shared" si="2"/>
        <v>0</v>
      </c>
      <c r="M69" s="347">
        <f t="shared" si="3"/>
        <v>0</v>
      </c>
    </row>
    <row r="70" spans="1:13">
      <c r="A70" s="360"/>
      <c r="B70" s="377"/>
      <c r="C70" s="381">
        <v>1162</v>
      </c>
      <c r="D70" s="308"/>
      <c r="E70" s="308"/>
      <c r="F70" s="311"/>
      <c r="G70" s="308"/>
      <c r="H70" s="308"/>
      <c r="I70" s="308"/>
      <c r="J70" s="285"/>
      <c r="K70" s="286"/>
      <c r="L70" s="347">
        <f t="shared" si="2"/>
        <v>0</v>
      </c>
      <c r="M70" s="347">
        <f t="shared" si="3"/>
        <v>0</v>
      </c>
    </row>
    <row r="71" spans="1:13" ht="18.600000000000001" thickBot="1">
      <c r="A71" s="398"/>
      <c r="B71" s="399"/>
      <c r="C71" s="400">
        <v>1163</v>
      </c>
      <c r="D71" s="312"/>
      <c r="E71" s="312"/>
      <c r="F71" s="313"/>
      <c r="G71" s="312"/>
      <c r="H71" s="312"/>
      <c r="I71" s="312"/>
      <c r="J71" s="314"/>
      <c r="K71" s="315"/>
      <c r="L71" s="347">
        <f t="shared" si="2"/>
        <v>0</v>
      </c>
      <c r="M71" s="347">
        <f t="shared" si="3"/>
        <v>0</v>
      </c>
    </row>
    <row r="72" spans="1:13">
      <c r="B72" s="401"/>
      <c r="C72" s="402"/>
      <c r="D72" s="403"/>
      <c r="E72" s="404"/>
      <c r="F72" s="404"/>
      <c r="G72" s="404"/>
      <c r="H72" s="404"/>
      <c r="I72" s="404"/>
    </row>
    <row r="73" spans="1:13">
      <c r="B73" s="405" t="s">
        <v>239</v>
      </c>
      <c r="C73" s="406"/>
      <c r="D73" s="511" t="s">
        <v>25</v>
      </c>
      <c r="E73" s="511"/>
      <c r="F73" s="407"/>
      <c r="G73" s="408"/>
      <c r="H73" s="512"/>
      <c r="I73" s="513"/>
    </row>
    <row r="74" spans="1:13">
      <c r="B74" s="409" t="s">
        <v>52</v>
      </c>
      <c r="C74" s="410"/>
      <c r="D74" s="514" t="s">
        <v>56</v>
      </c>
      <c r="E74" s="514"/>
      <c r="F74" s="411"/>
      <c r="G74" s="410"/>
      <c r="H74" s="515" t="s">
        <v>24</v>
      </c>
      <c r="I74" s="515"/>
    </row>
    <row r="75" spans="1:13">
      <c r="B75" s="401"/>
      <c r="C75" s="402"/>
      <c r="D75" s="403"/>
      <c r="E75" s="404"/>
      <c r="F75" s="404"/>
      <c r="G75" s="404"/>
      <c r="H75" s="404"/>
      <c r="I75" s="404"/>
    </row>
    <row r="76" spans="1:13">
      <c r="B76" s="401"/>
      <c r="C76" s="402"/>
      <c r="D76" s="403"/>
      <c r="E76" s="404"/>
      <c r="F76" s="404"/>
      <c r="G76" s="404"/>
      <c r="H76" s="404"/>
      <c r="I76" s="404"/>
    </row>
    <row r="77" spans="1:13">
      <c r="B77" s="401"/>
      <c r="C77" s="402"/>
      <c r="D77" s="403"/>
      <c r="E77" s="404"/>
      <c r="F77" s="404"/>
      <c r="G77" s="404"/>
      <c r="H77" s="404"/>
      <c r="I77" s="404"/>
    </row>
    <row r="78" spans="1:13">
      <c r="B78" s="401"/>
      <c r="C78" s="402"/>
      <c r="D78" s="403"/>
      <c r="E78" s="404"/>
      <c r="F78" s="404"/>
      <c r="G78" s="404"/>
      <c r="H78" s="404"/>
      <c r="I78" s="404"/>
    </row>
    <row r="79" spans="1:13">
      <c r="B79" s="401"/>
      <c r="C79" s="402"/>
      <c r="D79" s="403"/>
      <c r="E79" s="404"/>
      <c r="F79" s="404"/>
      <c r="G79" s="404"/>
      <c r="H79" s="404"/>
      <c r="I79" s="404"/>
    </row>
    <row r="80" spans="1:13">
      <c r="B80" s="401"/>
      <c r="C80" s="402"/>
      <c r="D80" s="403"/>
      <c r="E80" s="404"/>
      <c r="F80" s="404"/>
      <c r="G80" s="404"/>
      <c r="H80" s="404"/>
      <c r="I80" s="404"/>
    </row>
    <row r="81" spans="2:9">
      <c r="B81" s="401"/>
      <c r="C81" s="402"/>
      <c r="D81" s="403"/>
      <c r="E81" s="404"/>
      <c r="F81" s="404"/>
      <c r="G81" s="404"/>
      <c r="H81" s="404"/>
      <c r="I81" s="404"/>
    </row>
    <row r="82" spans="2:9">
      <c r="B82" s="401"/>
      <c r="C82" s="402"/>
      <c r="D82" s="403"/>
      <c r="E82" s="404"/>
      <c r="F82" s="404"/>
      <c r="G82" s="404"/>
      <c r="H82" s="404"/>
      <c r="I82" s="404"/>
    </row>
    <row r="83" spans="2:9">
      <c r="B83" s="401"/>
      <c r="C83" s="402"/>
      <c r="D83" s="403"/>
      <c r="E83" s="404"/>
      <c r="F83" s="404"/>
      <c r="G83" s="404"/>
      <c r="H83" s="404"/>
      <c r="I83" s="404"/>
    </row>
    <row r="84" spans="2:9">
      <c r="B84" s="401"/>
      <c r="C84" s="402"/>
      <c r="D84" s="403"/>
      <c r="E84" s="404"/>
      <c r="F84" s="404"/>
      <c r="G84" s="404"/>
      <c r="H84" s="404"/>
      <c r="I84" s="404"/>
    </row>
    <row r="85" spans="2:9">
      <c r="B85" s="401"/>
      <c r="C85" s="402"/>
      <c r="D85" s="403"/>
      <c r="E85" s="404"/>
      <c r="F85" s="404"/>
      <c r="G85" s="404"/>
      <c r="H85" s="404"/>
      <c r="I85" s="404"/>
    </row>
    <row r="86" spans="2:9">
      <c r="B86" s="401"/>
      <c r="C86" s="402"/>
      <c r="D86" s="403"/>
      <c r="E86" s="404"/>
      <c r="F86" s="404"/>
      <c r="G86" s="404"/>
      <c r="H86" s="404"/>
      <c r="I86" s="404"/>
    </row>
    <row r="87" spans="2:9">
      <c r="B87" s="401"/>
      <c r="C87" s="402"/>
      <c r="D87" s="403"/>
      <c r="E87" s="404"/>
      <c r="F87" s="404"/>
      <c r="G87" s="404"/>
      <c r="H87" s="404"/>
      <c r="I87" s="404"/>
    </row>
    <row r="88" spans="2:9">
      <c r="B88" s="401"/>
      <c r="C88" s="402"/>
      <c r="D88" s="403"/>
      <c r="E88" s="404"/>
      <c r="F88" s="404"/>
      <c r="G88" s="404"/>
      <c r="H88" s="404"/>
      <c r="I88" s="404"/>
    </row>
    <row r="89" spans="2:9">
      <c r="B89" s="401"/>
      <c r="C89" s="402"/>
      <c r="D89" s="403"/>
      <c r="E89" s="404"/>
      <c r="F89" s="404"/>
      <c r="G89" s="404"/>
      <c r="H89" s="404"/>
      <c r="I89" s="404"/>
    </row>
    <row r="90" spans="2:9">
      <c r="B90" s="401"/>
      <c r="C90" s="402"/>
      <c r="D90" s="403"/>
      <c r="E90" s="404"/>
      <c r="F90" s="404"/>
      <c r="G90" s="404"/>
      <c r="H90" s="404"/>
      <c r="I90" s="404"/>
    </row>
    <row r="91" spans="2:9">
      <c r="B91" s="401"/>
      <c r="C91" s="402"/>
      <c r="D91" s="403"/>
      <c r="E91" s="404"/>
      <c r="F91" s="404"/>
      <c r="G91" s="404"/>
      <c r="H91" s="404"/>
      <c r="I91" s="404"/>
    </row>
    <row r="92" spans="2:9">
      <c r="B92" s="401"/>
      <c r="C92" s="402"/>
      <c r="D92" s="403"/>
      <c r="E92" s="404"/>
      <c r="F92" s="404"/>
      <c r="G92" s="404"/>
      <c r="H92" s="404"/>
      <c r="I92" s="404"/>
    </row>
    <row r="93" spans="2:9">
      <c r="B93" s="401"/>
      <c r="C93" s="402"/>
      <c r="D93" s="403"/>
      <c r="E93" s="404"/>
      <c r="F93" s="404"/>
      <c r="G93" s="404"/>
      <c r="H93" s="404"/>
      <c r="I93" s="404"/>
    </row>
    <row r="94" spans="2:9">
      <c r="B94" s="401"/>
      <c r="C94" s="402"/>
      <c r="D94" s="403"/>
      <c r="E94" s="404"/>
      <c r="F94" s="404"/>
      <c r="G94" s="404"/>
      <c r="H94" s="404"/>
      <c r="I94" s="404"/>
    </row>
    <row r="95" spans="2:9">
      <c r="B95" s="401"/>
      <c r="C95" s="402"/>
      <c r="D95" s="403"/>
      <c r="E95" s="404"/>
      <c r="F95" s="404"/>
      <c r="G95" s="404"/>
      <c r="H95" s="404"/>
      <c r="I95" s="404"/>
    </row>
    <row r="96" spans="2:9">
      <c r="B96" s="401"/>
      <c r="C96" s="402"/>
      <c r="D96" s="403"/>
      <c r="E96" s="404"/>
      <c r="F96" s="404"/>
      <c r="G96" s="404"/>
      <c r="H96" s="404"/>
      <c r="I96" s="404"/>
    </row>
    <row r="97" spans="2:9">
      <c r="B97" s="401"/>
      <c r="C97" s="402"/>
      <c r="D97" s="403"/>
      <c r="E97" s="404"/>
      <c r="F97" s="404"/>
      <c r="G97" s="404"/>
      <c r="H97" s="404"/>
      <c r="I97" s="404"/>
    </row>
    <row r="98" spans="2:9">
      <c r="B98" s="401"/>
      <c r="C98" s="402"/>
      <c r="D98" s="403"/>
      <c r="E98" s="404"/>
      <c r="F98" s="404"/>
      <c r="G98" s="404"/>
      <c r="H98" s="404"/>
      <c r="I98" s="404"/>
    </row>
    <row r="99" spans="2:9">
      <c r="B99" s="401"/>
      <c r="C99" s="402"/>
      <c r="D99" s="403"/>
      <c r="E99" s="404"/>
      <c r="F99" s="404"/>
      <c r="G99" s="404"/>
      <c r="H99" s="404"/>
      <c r="I99" s="404"/>
    </row>
    <row r="100" spans="2:9">
      <c r="B100" s="401"/>
      <c r="C100" s="402"/>
      <c r="D100" s="403"/>
      <c r="E100" s="404"/>
      <c r="F100" s="404"/>
      <c r="G100" s="404"/>
      <c r="H100" s="404"/>
      <c r="I100" s="404"/>
    </row>
    <row r="101" spans="2:9">
      <c r="B101" s="401"/>
      <c r="C101" s="402"/>
      <c r="D101" s="403"/>
      <c r="E101" s="404"/>
      <c r="F101" s="404"/>
      <c r="G101" s="404"/>
      <c r="H101" s="404"/>
      <c r="I101" s="404"/>
    </row>
    <row r="102" spans="2:9">
      <c r="B102" s="401"/>
      <c r="C102" s="402"/>
      <c r="D102" s="403"/>
      <c r="E102" s="404"/>
      <c r="F102" s="404"/>
      <c r="G102" s="404"/>
      <c r="H102" s="404"/>
      <c r="I102" s="404"/>
    </row>
    <row r="103" spans="2:9">
      <c r="B103" s="401"/>
      <c r="D103" s="350"/>
      <c r="E103" s="412"/>
      <c r="F103" s="412"/>
      <c r="G103" s="412"/>
      <c r="H103" s="412"/>
      <c r="I103" s="412"/>
    </row>
    <row r="104" spans="2:9">
      <c r="B104" s="413"/>
      <c r="D104" s="350"/>
      <c r="E104" s="412"/>
      <c r="F104" s="412"/>
      <c r="G104" s="412"/>
      <c r="H104" s="412"/>
      <c r="I104" s="412"/>
    </row>
    <row r="105" spans="2:9">
      <c r="B105" s="413"/>
      <c r="D105" s="350"/>
      <c r="E105" s="412"/>
      <c r="F105" s="412"/>
      <c r="G105" s="412"/>
      <c r="H105" s="412"/>
      <c r="I105" s="412"/>
    </row>
    <row r="106" spans="2:9">
      <c r="B106" s="413"/>
      <c r="D106" s="350"/>
      <c r="E106" s="412"/>
      <c r="F106" s="412"/>
      <c r="G106" s="412"/>
      <c r="H106" s="412"/>
      <c r="I106" s="412"/>
    </row>
    <row r="107" spans="2:9">
      <c r="B107" s="413"/>
      <c r="D107" s="350"/>
      <c r="E107" s="412"/>
      <c r="F107" s="412"/>
      <c r="G107" s="412"/>
      <c r="H107" s="412"/>
      <c r="I107" s="412"/>
    </row>
    <row r="108" spans="2:9">
      <c r="B108" s="413"/>
      <c r="D108" s="350"/>
      <c r="E108" s="412"/>
      <c r="F108" s="412"/>
      <c r="G108" s="412"/>
      <c r="H108" s="412"/>
      <c r="I108" s="412"/>
    </row>
    <row r="109" spans="2:9">
      <c r="B109" s="413"/>
      <c r="D109" s="350"/>
      <c r="E109" s="412"/>
      <c r="F109" s="412"/>
      <c r="G109" s="412"/>
      <c r="H109" s="412"/>
      <c r="I109" s="412"/>
    </row>
    <row r="110" spans="2:9">
      <c r="B110" s="413"/>
      <c r="D110" s="350"/>
      <c r="E110" s="412"/>
      <c r="F110" s="412"/>
      <c r="G110" s="412"/>
      <c r="H110" s="412"/>
      <c r="I110" s="412"/>
    </row>
    <row r="111" spans="2:9">
      <c r="B111" s="413"/>
      <c r="D111" s="350"/>
      <c r="E111" s="412"/>
      <c r="F111" s="412"/>
      <c r="G111" s="412"/>
      <c r="H111" s="412"/>
      <c r="I111" s="412"/>
    </row>
    <row r="112" spans="2:9">
      <c r="B112" s="413"/>
      <c r="D112" s="350"/>
      <c r="E112" s="412"/>
      <c r="F112" s="412"/>
      <c r="G112" s="412"/>
      <c r="H112" s="412"/>
      <c r="I112" s="412"/>
    </row>
    <row r="113" spans="2:9">
      <c r="B113" s="413"/>
      <c r="D113" s="350"/>
      <c r="E113" s="412"/>
      <c r="F113" s="412"/>
      <c r="G113" s="412"/>
      <c r="H113" s="412"/>
      <c r="I113" s="412"/>
    </row>
    <row r="114" spans="2:9">
      <c r="B114" s="413"/>
      <c r="D114" s="350"/>
      <c r="E114" s="412"/>
      <c r="F114" s="412"/>
      <c r="G114" s="412"/>
      <c r="H114" s="412"/>
      <c r="I114" s="412"/>
    </row>
    <row r="115" spans="2:9">
      <c r="B115" s="413"/>
      <c r="D115" s="350"/>
      <c r="E115" s="412"/>
      <c r="F115" s="412"/>
      <c r="G115" s="412"/>
      <c r="H115" s="412"/>
      <c r="I115" s="412"/>
    </row>
    <row r="116" spans="2:9">
      <c r="B116" s="413"/>
      <c r="D116" s="350"/>
      <c r="E116" s="412"/>
      <c r="F116" s="412"/>
      <c r="G116" s="412"/>
      <c r="H116" s="412"/>
      <c r="I116" s="412"/>
    </row>
    <row r="117" spans="2:9">
      <c r="B117" s="413"/>
      <c r="D117" s="350"/>
      <c r="E117" s="412"/>
      <c r="F117" s="412"/>
      <c r="G117" s="412"/>
      <c r="H117" s="412"/>
      <c r="I117" s="412"/>
    </row>
    <row r="118" spans="2:9">
      <c r="B118" s="413"/>
      <c r="D118" s="350"/>
      <c r="E118" s="412"/>
      <c r="F118" s="412"/>
      <c r="G118" s="412"/>
      <c r="H118" s="412"/>
      <c r="I118" s="412"/>
    </row>
    <row r="119" spans="2:9">
      <c r="B119" s="413"/>
      <c r="D119" s="350"/>
      <c r="E119" s="412"/>
      <c r="F119" s="412"/>
      <c r="G119" s="412"/>
      <c r="H119" s="412"/>
      <c r="I119" s="412"/>
    </row>
    <row r="120" spans="2:9">
      <c r="B120" s="413"/>
      <c r="D120" s="350"/>
      <c r="E120" s="412"/>
      <c r="F120" s="412"/>
      <c r="G120" s="412"/>
      <c r="H120" s="412"/>
      <c r="I120" s="412"/>
    </row>
    <row r="121" spans="2:9">
      <c r="B121" s="413"/>
      <c r="D121" s="350"/>
      <c r="E121" s="412"/>
      <c r="F121" s="412"/>
      <c r="G121" s="412"/>
      <c r="H121" s="412"/>
      <c r="I121" s="412"/>
    </row>
    <row r="122" spans="2:9">
      <c r="B122" s="413"/>
      <c r="D122" s="350"/>
      <c r="E122" s="412"/>
      <c r="F122" s="412"/>
      <c r="G122" s="412"/>
      <c r="H122" s="412"/>
      <c r="I122" s="412"/>
    </row>
    <row r="123" spans="2:9">
      <c r="B123" s="413"/>
      <c r="D123" s="350"/>
      <c r="E123" s="412"/>
      <c r="F123" s="412"/>
      <c r="G123" s="412"/>
      <c r="H123" s="412"/>
      <c r="I123" s="412"/>
    </row>
    <row r="124" spans="2:9">
      <c r="B124" s="413"/>
      <c r="D124" s="350"/>
      <c r="E124" s="412"/>
      <c r="F124" s="412"/>
      <c r="G124" s="412"/>
      <c r="H124" s="412"/>
      <c r="I124" s="412"/>
    </row>
    <row r="125" spans="2:9">
      <c r="B125" s="413"/>
      <c r="D125" s="350"/>
      <c r="E125" s="412"/>
      <c r="F125" s="412"/>
      <c r="G125" s="412"/>
      <c r="H125" s="412"/>
      <c r="I125" s="412"/>
    </row>
    <row r="126" spans="2:9">
      <c r="B126" s="413"/>
    </row>
    <row r="127" spans="2:9">
      <c r="B127" s="414"/>
    </row>
    <row r="128" spans="2:9">
      <c r="B128" s="414"/>
    </row>
    <row r="129" spans="2:2">
      <c r="B129" s="414"/>
    </row>
    <row r="130" spans="2:2">
      <c r="B130" s="414"/>
    </row>
    <row r="131" spans="2:2">
      <c r="B131" s="414"/>
    </row>
    <row r="132" spans="2:2">
      <c r="B132" s="414"/>
    </row>
    <row r="133" spans="2:2">
      <c r="B133" s="414"/>
    </row>
    <row r="134" spans="2:2">
      <c r="B134" s="414"/>
    </row>
    <row r="135" spans="2:2">
      <c r="B135" s="414"/>
    </row>
    <row r="136" spans="2:2">
      <c r="B136" s="414"/>
    </row>
    <row r="137" spans="2:2">
      <c r="B137" s="414"/>
    </row>
    <row r="138" spans="2:2">
      <c r="B138" s="414"/>
    </row>
    <row r="139" spans="2:2">
      <c r="B139" s="414"/>
    </row>
    <row r="140" spans="2:2">
      <c r="B140" s="414"/>
    </row>
    <row r="141" spans="2:2">
      <c r="B141" s="414"/>
    </row>
    <row r="142" spans="2:2">
      <c r="B142" s="414"/>
    </row>
    <row r="143" spans="2:2">
      <c r="B143" s="414"/>
    </row>
    <row r="144" spans="2:2">
      <c r="B144" s="414"/>
    </row>
    <row r="145" spans="2:2">
      <c r="B145" s="414"/>
    </row>
    <row r="146" spans="2:2">
      <c r="B146" s="414"/>
    </row>
    <row r="147" spans="2:2">
      <c r="B147" s="414"/>
    </row>
    <row r="148" spans="2:2">
      <c r="B148" s="414"/>
    </row>
    <row r="149" spans="2:2">
      <c r="B149" s="414"/>
    </row>
    <row r="150" spans="2:2">
      <c r="B150" s="414"/>
    </row>
    <row r="151" spans="2:2">
      <c r="B151" s="414"/>
    </row>
    <row r="152" spans="2:2">
      <c r="B152" s="414"/>
    </row>
    <row r="153" spans="2:2">
      <c r="B153" s="414"/>
    </row>
    <row r="154" spans="2:2">
      <c r="B154" s="414"/>
    </row>
    <row r="155" spans="2:2">
      <c r="B155" s="414"/>
    </row>
    <row r="156" spans="2:2">
      <c r="B156" s="414"/>
    </row>
    <row r="157" spans="2:2">
      <c r="B157" s="414"/>
    </row>
    <row r="158" spans="2:2">
      <c r="B158" s="414"/>
    </row>
    <row r="159" spans="2:2">
      <c r="B159" s="414"/>
    </row>
    <row r="160" spans="2:2">
      <c r="B160" s="414"/>
    </row>
    <row r="161" spans="2:2">
      <c r="B161" s="414"/>
    </row>
    <row r="162" spans="2:2">
      <c r="B162" s="414"/>
    </row>
    <row r="163" spans="2:2">
      <c r="B163" s="414"/>
    </row>
    <row r="164" spans="2:2">
      <c r="B164" s="414"/>
    </row>
    <row r="165" spans="2:2">
      <c r="B165" s="414"/>
    </row>
    <row r="166" spans="2:2">
      <c r="B166" s="414"/>
    </row>
    <row r="167" spans="2:2">
      <c r="B167" s="414"/>
    </row>
    <row r="168" spans="2:2">
      <c r="B168" s="414"/>
    </row>
    <row r="169" spans="2:2">
      <c r="B169" s="414"/>
    </row>
    <row r="170" spans="2:2">
      <c r="B170" s="414"/>
    </row>
    <row r="171" spans="2:2">
      <c r="B171" s="414"/>
    </row>
    <row r="172" spans="2:2">
      <c r="B172" s="414"/>
    </row>
    <row r="173" spans="2:2">
      <c r="B173" s="414"/>
    </row>
    <row r="174" spans="2:2">
      <c r="B174" s="414"/>
    </row>
    <row r="175" spans="2:2">
      <c r="B175" s="414"/>
    </row>
    <row r="176" spans="2:2">
      <c r="B176" s="414"/>
    </row>
    <row r="177" spans="2:2">
      <c r="B177" s="414"/>
    </row>
    <row r="178" spans="2:2">
      <c r="B178" s="414"/>
    </row>
    <row r="179" spans="2:2">
      <c r="B179" s="414"/>
    </row>
    <row r="180" spans="2:2">
      <c r="B180" s="414"/>
    </row>
    <row r="181" spans="2:2">
      <c r="B181" s="414"/>
    </row>
    <row r="182" spans="2:2">
      <c r="B182" s="414"/>
    </row>
    <row r="183" spans="2:2">
      <c r="B183" s="414"/>
    </row>
    <row r="184" spans="2:2">
      <c r="B184" s="414"/>
    </row>
    <row r="185" spans="2:2">
      <c r="B185" s="414"/>
    </row>
    <row r="186" spans="2:2">
      <c r="B186" s="414"/>
    </row>
    <row r="187" spans="2:2">
      <c r="B187" s="414"/>
    </row>
    <row r="188" spans="2:2">
      <c r="B188" s="414"/>
    </row>
    <row r="189" spans="2:2">
      <c r="B189" s="414"/>
    </row>
    <row r="190" spans="2:2">
      <c r="B190" s="414"/>
    </row>
    <row r="191" spans="2:2">
      <c r="B191" s="414"/>
    </row>
    <row r="192" spans="2:2">
      <c r="B192" s="414"/>
    </row>
    <row r="193" spans="2:2">
      <c r="B193" s="414"/>
    </row>
    <row r="194" spans="2:2">
      <c r="B194" s="414"/>
    </row>
    <row r="195" spans="2:2">
      <c r="B195" s="414"/>
    </row>
    <row r="196" spans="2:2">
      <c r="B196" s="414"/>
    </row>
    <row r="197" spans="2:2">
      <c r="B197" s="414"/>
    </row>
    <row r="198" spans="2:2">
      <c r="B198" s="414"/>
    </row>
    <row r="199" spans="2:2">
      <c r="B199" s="414"/>
    </row>
    <row r="200" spans="2:2">
      <c r="B200" s="414"/>
    </row>
    <row r="201" spans="2:2">
      <c r="B201" s="414"/>
    </row>
    <row r="202" spans="2:2">
      <c r="B202" s="414"/>
    </row>
    <row r="203" spans="2:2">
      <c r="B203" s="414"/>
    </row>
    <row r="204" spans="2:2">
      <c r="B204" s="414"/>
    </row>
    <row r="205" spans="2:2">
      <c r="B205" s="414"/>
    </row>
    <row r="206" spans="2:2">
      <c r="B206" s="414"/>
    </row>
    <row r="207" spans="2:2">
      <c r="B207" s="414"/>
    </row>
    <row r="208" spans="2:2">
      <c r="B208" s="414"/>
    </row>
    <row r="209" spans="2:2">
      <c r="B209" s="414"/>
    </row>
    <row r="210" spans="2:2">
      <c r="B210" s="414"/>
    </row>
    <row r="211" spans="2:2">
      <c r="B211" s="414"/>
    </row>
    <row r="212" spans="2:2">
      <c r="B212" s="414"/>
    </row>
    <row r="213" spans="2:2">
      <c r="B213" s="414"/>
    </row>
    <row r="214" spans="2:2">
      <c r="B214" s="414"/>
    </row>
    <row r="215" spans="2:2">
      <c r="B215" s="414"/>
    </row>
    <row r="216" spans="2:2">
      <c r="B216" s="414"/>
    </row>
    <row r="217" spans="2:2">
      <c r="B217" s="414"/>
    </row>
    <row r="218" spans="2:2">
      <c r="B218" s="414"/>
    </row>
    <row r="219" spans="2:2">
      <c r="B219" s="414"/>
    </row>
    <row r="220" spans="2:2">
      <c r="B220" s="414"/>
    </row>
    <row r="221" spans="2:2">
      <c r="B221" s="414"/>
    </row>
    <row r="222" spans="2:2">
      <c r="B222" s="414"/>
    </row>
    <row r="223" spans="2:2">
      <c r="B223" s="414"/>
    </row>
    <row r="224" spans="2:2">
      <c r="B224" s="414"/>
    </row>
    <row r="225" spans="2:2">
      <c r="B225" s="414"/>
    </row>
    <row r="226" spans="2:2">
      <c r="B226" s="414"/>
    </row>
    <row r="227" spans="2:2">
      <c r="B227" s="414"/>
    </row>
    <row r="228" spans="2:2">
      <c r="B228" s="414"/>
    </row>
    <row r="229" spans="2:2">
      <c r="B229" s="414"/>
    </row>
    <row r="230" spans="2:2">
      <c r="B230" s="414"/>
    </row>
    <row r="231" spans="2:2">
      <c r="B231" s="414"/>
    </row>
    <row r="232" spans="2:2">
      <c r="B232" s="414"/>
    </row>
    <row r="233" spans="2:2">
      <c r="B233" s="414"/>
    </row>
    <row r="234" spans="2:2">
      <c r="B234" s="414"/>
    </row>
    <row r="235" spans="2:2">
      <c r="B235" s="414"/>
    </row>
    <row r="236" spans="2:2">
      <c r="B236" s="414"/>
    </row>
    <row r="237" spans="2:2">
      <c r="B237" s="414"/>
    </row>
    <row r="238" spans="2:2">
      <c r="B238" s="414"/>
    </row>
    <row r="239" spans="2:2">
      <c r="B239" s="414"/>
    </row>
    <row r="240" spans="2:2">
      <c r="B240" s="414"/>
    </row>
    <row r="241" spans="2:2">
      <c r="B241" s="414"/>
    </row>
    <row r="242" spans="2:2">
      <c r="B242" s="414"/>
    </row>
    <row r="243" spans="2:2">
      <c r="B243" s="414"/>
    </row>
    <row r="244" spans="2:2">
      <c r="B244" s="414"/>
    </row>
    <row r="245" spans="2:2">
      <c r="B245" s="414"/>
    </row>
    <row r="246" spans="2:2">
      <c r="B246" s="414"/>
    </row>
    <row r="247" spans="2:2">
      <c r="B247" s="414"/>
    </row>
    <row r="248" spans="2:2">
      <c r="B248" s="414"/>
    </row>
    <row r="249" spans="2:2">
      <c r="B249" s="414"/>
    </row>
    <row r="250" spans="2:2">
      <c r="B250" s="414"/>
    </row>
    <row r="251" spans="2:2">
      <c r="B251" s="414"/>
    </row>
    <row r="252" spans="2:2">
      <c r="B252" s="414"/>
    </row>
    <row r="253" spans="2:2">
      <c r="B253" s="414"/>
    </row>
    <row r="254" spans="2:2">
      <c r="B254" s="414"/>
    </row>
    <row r="255" spans="2:2">
      <c r="B255" s="414"/>
    </row>
    <row r="256" spans="2:2">
      <c r="B256" s="414"/>
    </row>
    <row r="257" spans="2:2">
      <c r="B257" s="414"/>
    </row>
    <row r="258" spans="2:2">
      <c r="B258" s="414"/>
    </row>
    <row r="259" spans="2:2">
      <c r="B259" s="414"/>
    </row>
    <row r="260" spans="2:2">
      <c r="B260" s="414"/>
    </row>
    <row r="261" spans="2:2">
      <c r="B261" s="414"/>
    </row>
    <row r="262" spans="2:2">
      <c r="B262" s="414"/>
    </row>
    <row r="263" spans="2:2">
      <c r="B263" s="414"/>
    </row>
    <row r="264" spans="2:2">
      <c r="B264" s="414"/>
    </row>
    <row r="265" spans="2:2">
      <c r="B265" s="414"/>
    </row>
    <row r="266" spans="2:2">
      <c r="B266" s="414"/>
    </row>
    <row r="267" spans="2:2">
      <c r="B267" s="414"/>
    </row>
    <row r="268" spans="2:2">
      <c r="B268" s="414"/>
    </row>
    <row r="269" spans="2:2">
      <c r="B269" s="414"/>
    </row>
    <row r="270" spans="2:2">
      <c r="B270" s="414"/>
    </row>
    <row r="271" spans="2:2">
      <c r="B271" s="414"/>
    </row>
    <row r="272" spans="2:2">
      <c r="B272" s="414"/>
    </row>
    <row r="273" spans="2:2">
      <c r="B273" s="414"/>
    </row>
    <row r="274" spans="2:2">
      <c r="B274" s="414"/>
    </row>
    <row r="275" spans="2:2">
      <c r="B275" s="414"/>
    </row>
    <row r="276" spans="2:2">
      <c r="B276" s="414"/>
    </row>
    <row r="277" spans="2:2">
      <c r="B277" s="414"/>
    </row>
    <row r="278" spans="2:2">
      <c r="B278" s="414"/>
    </row>
    <row r="279" spans="2:2">
      <c r="B279" s="414"/>
    </row>
    <row r="280" spans="2:2">
      <c r="B280" s="414"/>
    </row>
    <row r="281" spans="2:2">
      <c r="B281" s="414"/>
    </row>
    <row r="282" spans="2:2">
      <c r="B282" s="414"/>
    </row>
    <row r="283" spans="2:2">
      <c r="B283" s="414"/>
    </row>
    <row r="284" spans="2:2">
      <c r="B284" s="414"/>
    </row>
    <row r="285" spans="2:2">
      <c r="B285" s="414"/>
    </row>
    <row r="286" spans="2:2">
      <c r="B286" s="414"/>
    </row>
    <row r="287" spans="2:2">
      <c r="B287" s="414"/>
    </row>
    <row r="288" spans="2:2">
      <c r="B288" s="414"/>
    </row>
    <row r="289" spans="2:2">
      <c r="B289" s="414"/>
    </row>
    <row r="290" spans="2:2">
      <c r="B290" s="414"/>
    </row>
    <row r="291" spans="2:2">
      <c r="B291" s="414"/>
    </row>
    <row r="292" spans="2:2">
      <c r="B292" s="414"/>
    </row>
    <row r="293" spans="2:2">
      <c r="B293" s="414"/>
    </row>
  </sheetData>
  <mergeCells count="20">
    <mergeCell ref="A26:B26"/>
    <mergeCell ref="B2:I2"/>
    <mergeCell ref="B4:B5"/>
    <mergeCell ref="C4:C5"/>
    <mergeCell ref="D4:D5"/>
    <mergeCell ref="E4:E5"/>
    <mergeCell ref="F4:F5"/>
    <mergeCell ref="G4:G5"/>
    <mergeCell ref="A4:A5"/>
    <mergeCell ref="A7:B7"/>
    <mergeCell ref="A8:B8"/>
    <mergeCell ref="A11:B11"/>
    <mergeCell ref="A22:B22"/>
    <mergeCell ref="H4:K4"/>
    <mergeCell ref="D73:E73"/>
    <mergeCell ref="H73:I73"/>
    <mergeCell ref="D74:E74"/>
    <mergeCell ref="H74:I74"/>
    <mergeCell ref="J1:K1"/>
    <mergeCell ref="H1:I1"/>
  </mergeCells>
  <pageMargins left="0.23622047244094491" right="0.15748031496062992" top="0.19685039370078741" bottom="0.74803149606299213" header="0.31496062992125984" footer="0.31496062992125984"/>
  <pageSetup paperSize="9" scale="51" orientation="portrait" r:id="rId1"/>
  <rowBreaks count="1" manualBreakCount="1">
    <brk id="2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1"/>
  <sheetViews>
    <sheetView view="pageBreakPreview" topLeftCell="A86" zoomScale="70" zoomScaleNormal="100" zoomScaleSheetLayoutView="70" workbookViewId="0">
      <selection activeCell="J96" sqref="J96"/>
    </sheetView>
  </sheetViews>
  <sheetFormatPr defaultColWidth="9.109375" defaultRowHeight="18"/>
  <cols>
    <col min="1" max="1" width="71.33203125" style="1" customWidth="1"/>
    <col min="2" max="2" width="12" style="6" customWidth="1"/>
    <col min="3" max="3" width="16.109375" style="6" customWidth="1"/>
    <col min="4" max="4" width="16.6640625" style="6" customWidth="1"/>
    <col min="5" max="5" width="16.109375" style="6" customWidth="1"/>
    <col min="6" max="6" width="16" style="6" customWidth="1"/>
    <col min="7" max="7" width="16.109375" style="1" customWidth="1"/>
    <col min="8" max="8" width="16.44140625" style="1" customWidth="1"/>
    <col min="9" max="10" width="13.88671875" style="1" customWidth="1"/>
    <col min="11" max="16384" width="9.109375" style="1"/>
  </cols>
  <sheetData>
    <row r="1" spans="1:10">
      <c r="G1" s="537"/>
      <c r="H1" s="537"/>
      <c r="I1" s="537" t="s">
        <v>249</v>
      </c>
      <c r="J1" s="537"/>
    </row>
    <row r="2" spans="1:10" ht="22.8">
      <c r="A2" s="541" t="s">
        <v>205</v>
      </c>
      <c r="B2" s="541"/>
      <c r="C2" s="541"/>
      <c r="D2" s="541"/>
      <c r="E2" s="541"/>
      <c r="F2" s="541"/>
    </row>
    <row r="3" spans="1:10" ht="18.600000000000001" thickBot="1">
      <c r="A3" s="10"/>
      <c r="B3" s="11"/>
      <c r="C3" s="10"/>
      <c r="D3" s="10"/>
      <c r="E3" s="10"/>
      <c r="F3" s="11"/>
      <c r="J3" s="1" t="s">
        <v>55</v>
      </c>
    </row>
    <row r="4" spans="1:10" ht="41.25" customHeight="1">
      <c r="A4" s="542" t="s">
        <v>33</v>
      </c>
      <c r="B4" s="544" t="s">
        <v>9</v>
      </c>
      <c r="C4" s="546" t="s">
        <v>253</v>
      </c>
      <c r="D4" s="546" t="s">
        <v>254</v>
      </c>
      <c r="E4" s="546" t="s">
        <v>213</v>
      </c>
      <c r="F4" s="548" t="s">
        <v>255</v>
      </c>
      <c r="G4" s="556" t="s">
        <v>262</v>
      </c>
      <c r="H4" s="557"/>
      <c r="I4" s="557"/>
      <c r="J4" s="558"/>
    </row>
    <row r="5" spans="1:10" ht="54" customHeight="1">
      <c r="A5" s="543"/>
      <c r="B5" s="545"/>
      <c r="C5" s="547"/>
      <c r="D5" s="547"/>
      <c r="E5" s="547"/>
      <c r="F5" s="549"/>
      <c r="G5" s="65" t="s">
        <v>263</v>
      </c>
      <c r="H5" s="171" t="s">
        <v>264</v>
      </c>
      <c r="I5" s="171" t="s">
        <v>265</v>
      </c>
      <c r="J5" s="124" t="s">
        <v>266</v>
      </c>
    </row>
    <row r="6" spans="1:10" ht="23.25" customHeight="1">
      <c r="A6" s="214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5">
        <v>9</v>
      </c>
      <c r="H6" s="201">
        <v>10</v>
      </c>
      <c r="I6" s="5">
        <v>11</v>
      </c>
      <c r="J6" s="234">
        <v>12</v>
      </c>
    </row>
    <row r="7" spans="1:10" ht="50.25" customHeight="1" thickBot="1">
      <c r="A7" s="552" t="s">
        <v>181</v>
      </c>
      <c r="B7" s="553"/>
      <c r="C7" s="553"/>
      <c r="D7" s="553"/>
      <c r="E7" s="553"/>
      <c r="F7" s="553"/>
      <c r="G7" s="553"/>
      <c r="H7" s="553"/>
      <c r="I7" s="199"/>
      <c r="J7" s="224"/>
    </row>
    <row r="8" spans="1:10" ht="42" customHeight="1" thickBot="1">
      <c r="A8" s="424" t="s">
        <v>57</v>
      </c>
      <c r="B8" s="425">
        <v>3000</v>
      </c>
      <c r="C8" s="426">
        <f>C9+C14+C19+C23</f>
        <v>0</v>
      </c>
      <c r="D8" s="426">
        <f t="shared" ref="D8:J8" si="0">D9+D14+D19+D23</f>
        <v>0</v>
      </c>
      <c r="E8" s="426">
        <f t="shared" si="0"/>
        <v>0</v>
      </c>
      <c r="F8" s="426">
        <f>F9+F14+F19+F23</f>
        <v>0</v>
      </c>
      <c r="G8" s="426">
        <f t="shared" si="0"/>
        <v>0</v>
      </c>
      <c r="H8" s="426">
        <f>H9+H14+H19+H23</f>
        <v>0</v>
      </c>
      <c r="I8" s="426">
        <f t="shared" si="0"/>
        <v>0</v>
      </c>
      <c r="J8" s="426">
        <f t="shared" si="0"/>
        <v>0</v>
      </c>
    </row>
    <row r="9" spans="1:10" ht="41.25" customHeight="1" thickBot="1">
      <c r="A9" s="269" t="s">
        <v>279</v>
      </c>
      <c r="B9" s="270">
        <v>3010</v>
      </c>
      <c r="C9" s="267">
        <f>C10+C11</f>
        <v>0</v>
      </c>
      <c r="D9" s="267">
        <f t="shared" ref="D9:J9" si="1">D10+D11</f>
        <v>0</v>
      </c>
      <c r="E9" s="267">
        <f t="shared" si="1"/>
        <v>0</v>
      </c>
      <c r="F9" s="267">
        <f t="shared" si="1"/>
        <v>0</v>
      </c>
      <c r="G9" s="267">
        <f t="shared" si="1"/>
        <v>0</v>
      </c>
      <c r="H9" s="267">
        <f t="shared" si="1"/>
        <v>0</v>
      </c>
      <c r="I9" s="267">
        <f t="shared" si="1"/>
        <v>0</v>
      </c>
      <c r="J9" s="268">
        <f t="shared" si="1"/>
        <v>0</v>
      </c>
    </row>
    <row r="10" spans="1:10" ht="29.25" customHeight="1">
      <c r="A10" s="235" t="s">
        <v>280</v>
      </c>
      <c r="B10" s="145">
        <v>3011</v>
      </c>
      <c r="C10" s="107"/>
      <c r="D10" s="106"/>
      <c r="E10" s="106"/>
      <c r="F10" s="106"/>
      <c r="G10" s="108"/>
      <c r="H10" s="203"/>
      <c r="I10" s="200"/>
      <c r="J10" s="225"/>
    </row>
    <row r="11" spans="1:10" ht="29.25" customHeight="1">
      <c r="A11" s="235" t="s">
        <v>281</v>
      </c>
      <c r="B11" s="145">
        <v>3012</v>
      </c>
      <c r="C11" s="107"/>
      <c r="D11" s="106"/>
      <c r="E11" s="106"/>
      <c r="F11" s="106"/>
      <c r="G11" s="108"/>
      <c r="H11" s="203"/>
      <c r="I11" s="197"/>
      <c r="J11" s="215"/>
    </row>
    <row r="12" spans="1:10" ht="30.75" customHeight="1">
      <c r="A12" s="216" t="s">
        <v>104</v>
      </c>
      <c r="B12" s="146">
        <v>3020</v>
      </c>
      <c r="C12" s="94"/>
      <c r="D12" s="34"/>
      <c r="E12" s="34"/>
      <c r="F12" s="34"/>
      <c r="G12" s="35"/>
      <c r="H12" s="202"/>
      <c r="I12" s="197"/>
      <c r="J12" s="215"/>
    </row>
    <row r="13" spans="1:10" ht="27.75" customHeight="1" thickBot="1">
      <c r="A13" s="218" t="s">
        <v>105</v>
      </c>
      <c r="B13" s="147">
        <v>3030</v>
      </c>
      <c r="C13" s="97"/>
      <c r="D13" s="98"/>
      <c r="E13" s="98"/>
      <c r="F13" s="98"/>
      <c r="G13" s="99"/>
      <c r="H13" s="204"/>
      <c r="I13" s="199"/>
      <c r="J13" s="224"/>
    </row>
    <row r="14" spans="1:10" ht="33" customHeight="1" thickBot="1">
      <c r="A14" s="148" t="s">
        <v>182</v>
      </c>
      <c r="B14" s="144">
        <v>3040</v>
      </c>
      <c r="C14" s="266">
        <f>C15+C16+C17</f>
        <v>0</v>
      </c>
      <c r="D14" s="266">
        <f t="shared" ref="D14:J14" si="2">D15+D16+D17</f>
        <v>0</v>
      </c>
      <c r="E14" s="266">
        <f t="shared" si="2"/>
        <v>0</v>
      </c>
      <c r="F14" s="266">
        <f t="shared" si="2"/>
        <v>0</v>
      </c>
      <c r="G14" s="266">
        <f t="shared" si="2"/>
        <v>0</v>
      </c>
      <c r="H14" s="266">
        <f t="shared" si="2"/>
        <v>0</v>
      </c>
      <c r="I14" s="266">
        <f t="shared" si="2"/>
        <v>0</v>
      </c>
      <c r="J14" s="266">
        <f t="shared" si="2"/>
        <v>0</v>
      </c>
    </row>
    <row r="15" spans="1:10" ht="24.75" customHeight="1">
      <c r="A15" s="219" t="s">
        <v>80</v>
      </c>
      <c r="B15" s="145">
        <v>3041</v>
      </c>
      <c r="C15" s="100"/>
      <c r="D15" s="101"/>
      <c r="E15" s="101"/>
      <c r="F15" s="101"/>
      <c r="G15" s="102"/>
      <c r="H15" s="205"/>
      <c r="I15" s="200"/>
      <c r="J15" s="225"/>
    </row>
    <row r="16" spans="1:10" ht="24.75" customHeight="1">
      <c r="A16" s="220" t="s">
        <v>81</v>
      </c>
      <c r="B16" s="146">
        <v>3042</v>
      </c>
      <c r="C16" s="95"/>
      <c r="D16" s="32"/>
      <c r="E16" s="32"/>
      <c r="F16" s="32"/>
      <c r="G16" s="33"/>
      <c r="H16" s="206"/>
      <c r="I16" s="197"/>
      <c r="J16" s="215"/>
    </row>
    <row r="17" spans="1:10" ht="24.75" customHeight="1">
      <c r="A17" s="220" t="s">
        <v>82</v>
      </c>
      <c r="B17" s="146">
        <v>3043</v>
      </c>
      <c r="C17" s="95"/>
      <c r="D17" s="32"/>
      <c r="E17" s="32"/>
      <c r="F17" s="32"/>
      <c r="G17" s="33"/>
      <c r="H17" s="206"/>
      <c r="I17" s="197"/>
      <c r="J17" s="215"/>
    </row>
    <row r="18" spans="1:10" s="8" customFormat="1" ht="38.25" customHeight="1">
      <c r="A18" s="216" t="s">
        <v>106</v>
      </c>
      <c r="B18" s="146">
        <v>3050</v>
      </c>
      <c r="C18" s="96"/>
      <c r="D18" s="37"/>
      <c r="E18" s="37"/>
      <c r="F18" s="37"/>
      <c r="G18" s="38"/>
      <c r="H18" s="207"/>
      <c r="I18" s="198"/>
      <c r="J18" s="221"/>
    </row>
    <row r="19" spans="1:10" s="8" customFormat="1" ht="36.75" customHeight="1">
      <c r="A19" s="216" t="s">
        <v>183</v>
      </c>
      <c r="B19" s="146">
        <v>3060</v>
      </c>
      <c r="C19" s="271">
        <f>C20+C21+C22</f>
        <v>0</v>
      </c>
      <c r="D19" s="271">
        <f t="shared" ref="D19:J19" si="3">D20+D21+D22</f>
        <v>0</v>
      </c>
      <c r="E19" s="271">
        <f t="shared" si="3"/>
        <v>0</v>
      </c>
      <c r="F19" s="271">
        <f t="shared" si="3"/>
        <v>0</v>
      </c>
      <c r="G19" s="271">
        <f t="shared" si="3"/>
        <v>0</v>
      </c>
      <c r="H19" s="271">
        <f t="shared" si="3"/>
        <v>0</v>
      </c>
      <c r="I19" s="271">
        <f t="shared" si="3"/>
        <v>0</v>
      </c>
      <c r="J19" s="271">
        <f t="shared" si="3"/>
        <v>0</v>
      </c>
    </row>
    <row r="20" spans="1:10" ht="24.75" customHeight="1">
      <c r="A20" s="236" t="s">
        <v>107</v>
      </c>
      <c r="B20" s="146">
        <v>3061</v>
      </c>
      <c r="C20" s="95"/>
      <c r="D20" s="32"/>
      <c r="E20" s="32"/>
      <c r="F20" s="32"/>
      <c r="G20" s="33"/>
      <c r="H20" s="206"/>
      <c r="I20" s="197"/>
      <c r="J20" s="215"/>
    </row>
    <row r="21" spans="1:10" s="8" customFormat="1" ht="27" customHeight="1">
      <c r="A21" s="236" t="s">
        <v>184</v>
      </c>
      <c r="B21" s="146">
        <v>3062</v>
      </c>
      <c r="C21" s="94"/>
      <c r="D21" s="34"/>
      <c r="E21" s="34"/>
      <c r="F21" s="34"/>
      <c r="G21" s="35"/>
      <c r="H21" s="202"/>
      <c r="I21" s="198"/>
      <c r="J21" s="221"/>
    </row>
    <row r="22" spans="1:10" ht="24.75" customHeight="1" thickBot="1">
      <c r="A22" s="237" t="s">
        <v>108</v>
      </c>
      <c r="B22" s="147">
        <v>3063</v>
      </c>
      <c r="C22" s="103"/>
      <c r="D22" s="104"/>
      <c r="E22" s="104"/>
      <c r="F22" s="104"/>
      <c r="G22" s="105"/>
      <c r="H22" s="208"/>
      <c r="I22" s="199"/>
      <c r="J22" s="224"/>
    </row>
    <row r="23" spans="1:10" s="8" customFormat="1" ht="33.75" customHeight="1" thickBot="1">
      <c r="A23" s="148" t="s">
        <v>221</v>
      </c>
      <c r="B23" s="228">
        <v>3070</v>
      </c>
      <c r="C23" s="248">
        <f>C24+C25+C26+C27+C28</f>
        <v>0</v>
      </c>
      <c r="D23" s="248">
        <f t="shared" ref="D23:J23" si="4">D24+D25+D26+D27+D28</f>
        <v>0</v>
      </c>
      <c r="E23" s="248">
        <f t="shared" si="4"/>
        <v>0</v>
      </c>
      <c r="F23" s="248">
        <f t="shared" si="4"/>
        <v>0</v>
      </c>
      <c r="G23" s="248">
        <f t="shared" si="4"/>
        <v>0</v>
      </c>
      <c r="H23" s="248">
        <f t="shared" si="4"/>
        <v>0</v>
      </c>
      <c r="I23" s="248">
        <f t="shared" si="4"/>
        <v>0</v>
      </c>
      <c r="J23" s="248">
        <f t="shared" si="4"/>
        <v>0</v>
      </c>
    </row>
    <row r="24" spans="1:10" s="8" customFormat="1" ht="18" customHeight="1">
      <c r="A24" s="217" t="s">
        <v>216</v>
      </c>
      <c r="B24" s="145">
        <v>3071</v>
      </c>
      <c r="C24" s="101"/>
      <c r="D24" s="101"/>
      <c r="E24" s="101"/>
      <c r="F24" s="101"/>
      <c r="G24" s="101"/>
      <c r="H24" s="212"/>
      <c r="I24" s="200"/>
      <c r="J24" s="225"/>
    </row>
    <row r="25" spans="1:10" s="8" customFormat="1">
      <c r="A25" s="216" t="s">
        <v>217</v>
      </c>
      <c r="B25" s="146">
        <v>3072</v>
      </c>
      <c r="C25" s="32"/>
      <c r="D25" s="32"/>
      <c r="E25" s="32"/>
      <c r="F25" s="32"/>
      <c r="G25" s="32"/>
      <c r="H25" s="209"/>
      <c r="I25" s="197"/>
      <c r="J25" s="215"/>
    </row>
    <row r="26" spans="1:10" s="8" customFormat="1" ht="23.25" customHeight="1">
      <c r="A26" s="216" t="s">
        <v>218</v>
      </c>
      <c r="B26" s="146">
        <v>3073</v>
      </c>
      <c r="C26" s="32"/>
      <c r="D26" s="32"/>
      <c r="E26" s="32"/>
      <c r="F26" s="32"/>
      <c r="G26" s="32"/>
      <c r="H26" s="209"/>
      <c r="I26" s="197"/>
      <c r="J26" s="215"/>
    </row>
    <row r="27" spans="1:10" s="8" customFormat="1">
      <c r="A27" s="216" t="s">
        <v>219</v>
      </c>
      <c r="B27" s="146">
        <v>3074</v>
      </c>
      <c r="C27" s="32"/>
      <c r="D27" s="32"/>
      <c r="E27" s="32"/>
      <c r="F27" s="32"/>
      <c r="G27" s="32"/>
      <c r="H27" s="209"/>
      <c r="I27" s="197"/>
      <c r="J27" s="215"/>
    </row>
    <row r="28" spans="1:10" s="8" customFormat="1" ht="23.25" customHeight="1" thickBot="1">
      <c r="A28" s="218" t="s">
        <v>220</v>
      </c>
      <c r="B28" s="147">
        <v>3075</v>
      </c>
      <c r="C28" s="104"/>
      <c r="D28" s="104"/>
      <c r="E28" s="104"/>
      <c r="F28" s="104"/>
      <c r="G28" s="104"/>
      <c r="H28" s="444"/>
      <c r="I28" s="199"/>
      <c r="J28" s="224"/>
    </row>
    <row r="29" spans="1:10" s="8" customFormat="1" ht="38.25" customHeight="1" thickBot="1">
      <c r="A29" s="424" t="s">
        <v>109</v>
      </c>
      <c r="B29" s="425">
        <v>3100</v>
      </c>
      <c r="C29" s="427">
        <f>C30+C37+C42+C50+C51</f>
        <v>0</v>
      </c>
      <c r="D29" s="427">
        <f t="shared" ref="D29:J29" si="5">D30+D37+D42+D50+D51</f>
        <v>0</v>
      </c>
      <c r="E29" s="427">
        <f t="shared" si="5"/>
        <v>0</v>
      </c>
      <c r="F29" s="427">
        <f t="shared" si="5"/>
        <v>0</v>
      </c>
      <c r="G29" s="427">
        <f t="shared" si="5"/>
        <v>0</v>
      </c>
      <c r="H29" s="427">
        <f t="shared" si="5"/>
        <v>0</v>
      </c>
      <c r="I29" s="427">
        <f t="shared" si="5"/>
        <v>0</v>
      </c>
      <c r="J29" s="427">
        <f t="shared" si="5"/>
        <v>0</v>
      </c>
    </row>
    <row r="30" spans="1:10" s="8" customFormat="1" ht="31.5" customHeight="1">
      <c r="A30" s="217" t="s">
        <v>206</v>
      </c>
      <c r="B30" s="149">
        <v>3110</v>
      </c>
      <c r="C30" s="418">
        <f>C31+C32+C33+C34+C35+C36</f>
        <v>0</v>
      </c>
      <c r="D30" s="418">
        <f t="shared" ref="D30:J30" si="6">D31+D32+D33+D34+D35+D36</f>
        <v>0</v>
      </c>
      <c r="E30" s="418">
        <f t="shared" si="6"/>
        <v>0</v>
      </c>
      <c r="F30" s="418">
        <f t="shared" si="6"/>
        <v>0</v>
      </c>
      <c r="G30" s="418">
        <f t="shared" si="6"/>
        <v>0</v>
      </c>
      <c r="H30" s="418">
        <f t="shared" si="6"/>
        <v>0</v>
      </c>
      <c r="I30" s="418">
        <f t="shared" si="6"/>
        <v>0</v>
      </c>
      <c r="J30" s="418">
        <f t="shared" si="6"/>
        <v>0</v>
      </c>
    </row>
    <row r="31" spans="1:10" s="8" customFormat="1" ht="31.5" customHeight="1">
      <c r="A31" s="217" t="s">
        <v>197</v>
      </c>
      <c r="B31" s="149">
        <v>3111</v>
      </c>
      <c r="C31" s="100"/>
      <c r="D31" s="101"/>
      <c r="E31" s="101"/>
      <c r="F31" s="101"/>
      <c r="G31" s="101"/>
      <c r="H31" s="212"/>
      <c r="I31" s="198"/>
      <c r="J31" s="221"/>
    </row>
    <row r="32" spans="1:10" s="8" customFormat="1" ht="31.5" customHeight="1">
      <c r="A32" s="217" t="s">
        <v>198</v>
      </c>
      <c r="B32" s="149">
        <v>3112</v>
      </c>
      <c r="C32" s="100"/>
      <c r="D32" s="101"/>
      <c r="E32" s="101"/>
      <c r="F32" s="101"/>
      <c r="G32" s="101"/>
      <c r="H32" s="212"/>
      <c r="I32" s="198"/>
      <c r="J32" s="221"/>
    </row>
    <row r="33" spans="1:10" s="8" customFormat="1" ht="31.5" customHeight="1">
      <c r="A33" s="217" t="s">
        <v>199</v>
      </c>
      <c r="B33" s="149">
        <v>3113</v>
      </c>
      <c r="C33" s="100"/>
      <c r="D33" s="101"/>
      <c r="E33" s="101"/>
      <c r="F33" s="101"/>
      <c r="G33" s="101"/>
      <c r="H33" s="212"/>
      <c r="I33" s="198"/>
      <c r="J33" s="221"/>
    </row>
    <row r="34" spans="1:10" s="8" customFormat="1" ht="31.5" customHeight="1">
      <c r="A34" s="217" t="s">
        <v>207</v>
      </c>
      <c r="B34" s="149">
        <v>3114</v>
      </c>
      <c r="C34" s="100"/>
      <c r="D34" s="101"/>
      <c r="E34" s="101"/>
      <c r="F34" s="101"/>
      <c r="G34" s="101"/>
      <c r="H34" s="212"/>
      <c r="I34" s="198"/>
      <c r="J34" s="221"/>
    </row>
    <row r="35" spans="1:10" s="8" customFormat="1" ht="38.25" customHeight="1">
      <c r="A35" s="217" t="s">
        <v>200</v>
      </c>
      <c r="B35" s="149">
        <v>3115</v>
      </c>
      <c r="C35" s="100"/>
      <c r="D35" s="101"/>
      <c r="E35" s="101"/>
      <c r="F35" s="101"/>
      <c r="G35" s="101"/>
      <c r="H35" s="212"/>
      <c r="I35" s="198"/>
      <c r="J35" s="221"/>
    </row>
    <row r="36" spans="1:10" s="8" customFormat="1" ht="31.5" customHeight="1">
      <c r="A36" s="217" t="s">
        <v>306</v>
      </c>
      <c r="B36" s="149">
        <v>3116</v>
      </c>
      <c r="C36" s="100"/>
      <c r="D36" s="101"/>
      <c r="E36" s="101"/>
      <c r="F36" s="101"/>
      <c r="G36" s="101"/>
      <c r="H36" s="212"/>
      <c r="I36" s="198"/>
      <c r="J36" s="221"/>
    </row>
    <row r="37" spans="1:10" s="8" customFormat="1" ht="24.75" customHeight="1">
      <c r="A37" s="216" t="s">
        <v>294</v>
      </c>
      <c r="B37" s="150">
        <v>3120</v>
      </c>
      <c r="C37" s="95"/>
      <c r="D37" s="32"/>
      <c r="E37" s="32"/>
      <c r="F37" s="32"/>
      <c r="G37" s="32"/>
      <c r="H37" s="209"/>
      <c r="I37" s="198"/>
      <c r="J37" s="221"/>
    </row>
    <row r="38" spans="1:10" s="8" customFormat="1" ht="37.5" customHeight="1">
      <c r="A38" s="216" t="s">
        <v>222</v>
      </c>
      <c r="B38" s="150">
        <v>3130</v>
      </c>
      <c r="C38" s="419">
        <f>C39+C40+C41</f>
        <v>0</v>
      </c>
      <c r="D38" s="419">
        <f t="shared" ref="D38:J38" si="7">D39+D40+D41</f>
        <v>0</v>
      </c>
      <c r="E38" s="419">
        <f t="shared" si="7"/>
        <v>0</v>
      </c>
      <c r="F38" s="419">
        <f t="shared" si="7"/>
        <v>0</v>
      </c>
      <c r="G38" s="419">
        <f t="shared" si="7"/>
        <v>0</v>
      </c>
      <c r="H38" s="419">
        <f t="shared" si="7"/>
        <v>0</v>
      </c>
      <c r="I38" s="419">
        <f t="shared" si="7"/>
        <v>0</v>
      </c>
      <c r="J38" s="419">
        <f t="shared" si="7"/>
        <v>0</v>
      </c>
    </row>
    <row r="39" spans="1:10" s="8" customFormat="1" ht="28.5" customHeight="1">
      <c r="A39" s="216" t="s">
        <v>107</v>
      </c>
      <c r="B39" s="150">
        <v>3131</v>
      </c>
      <c r="C39" s="95"/>
      <c r="D39" s="32"/>
      <c r="E39" s="32"/>
      <c r="F39" s="32"/>
      <c r="G39" s="33"/>
      <c r="H39" s="206"/>
      <c r="I39" s="197"/>
      <c r="J39" s="215"/>
    </row>
    <row r="40" spans="1:10" s="8" customFormat="1" ht="26.25" customHeight="1">
      <c r="A40" s="216" t="s">
        <v>184</v>
      </c>
      <c r="B40" s="150">
        <v>3132</v>
      </c>
      <c r="C40" s="95"/>
      <c r="D40" s="32"/>
      <c r="E40" s="32"/>
      <c r="F40" s="32"/>
      <c r="G40" s="33"/>
      <c r="H40" s="206"/>
      <c r="I40" s="197"/>
      <c r="J40" s="215"/>
    </row>
    <row r="41" spans="1:10" s="8" customFormat="1">
      <c r="A41" s="216" t="s">
        <v>108</v>
      </c>
      <c r="B41" s="150">
        <v>3133</v>
      </c>
      <c r="C41" s="95"/>
      <c r="D41" s="32"/>
      <c r="E41" s="32"/>
      <c r="F41" s="32"/>
      <c r="G41" s="33"/>
      <c r="H41" s="206"/>
      <c r="I41" s="197"/>
      <c r="J41" s="215"/>
    </row>
    <row r="42" spans="1:10" s="8" customFormat="1" ht="42.75" customHeight="1">
      <c r="A42" s="216" t="s">
        <v>40</v>
      </c>
      <c r="B42" s="150">
        <v>3140</v>
      </c>
      <c r="C42" s="420">
        <f t="shared" ref="C42" si="8">C43+C44+C45+C46+C47+C48+C49</f>
        <v>0</v>
      </c>
      <c r="D42" s="420">
        <f t="shared" ref="D42" si="9">D43+D44+D45+D46+D47+D48+D49</f>
        <v>0</v>
      </c>
      <c r="E42" s="420">
        <f t="shared" ref="E42" si="10">E43+E44+E45+E46+E47+E48+E49</f>
        <v>0</v>
      </c>
      <c r="F42" s="420">
        <f t="shared" ref="F42" si="11">F43+F44+F45+F46+F47+F48+F49</f>
        <v>0</v>
      </c>
      <c r="G42" s="420">
        <f t="shared" ref="G42" si="12">G43+G44+G45+G46+G47+G48+G49</f>
        <v>0</v>
      </c>
      <c r="H42" s="420">
        <f t="shared" ref="H42" si="13">H43+H44+H45+H46+H47+H48+H49</f>
        <v>0</v>
      </c>
      <c r="I42" s="420">
        <f t="shared" ref="I42" si="14">I43+I44+I45+I46+I47+I48+I49</f>
        <v>0</v>
      </c>
      <c r="J42" s="420">
        <f t="shared" ref="J42" si="15">J43+J44+J45+J46+J47+J48+J49</f>
        <v>0</v>
      </c>
    </row>
    <row r="43" spans="1:10" s="8" customFormat="1" ht="35.25" customHeight="1">
      <c r="A43" s="216" t="s">
        <v>223</v>
      </c>
      <c r="B43" s="150">
        <v>3141</v>
      </c>
      <c r="C43" s="95"/>
      <c r="D43" s="32"/>
      <c r="E43" s="32"/>
      <c r="F43" s="32"/>
      <c r="G43" s="33"/>
      <c r="H43" s="206"/>
      <c r="I43" s="197"/>
      <c r="J43" s="215"/>
    </row>
    <row r="44" spans="1:10" s="8" customFormat="1" ht="26.25" customHeight="1">
      <c r="A44" s="216" t="s">
        <v>224</v>
      </c>
      <c r="B44" s="150">
        <v>3142</v>
      </c>
      <c r="C44" s="95"/>
      <c r="D44" s="32"/>
      <c r="E44" s="32"/>
      <c r="F44" s="32"/>
      <c r="G44" s="33"/>
      <c r="H44" s="206"/>
      <c r="I44" s="197"/>
      <c r="J44" s="215"/>
    </row>
    <row r="45" spans="1:10" s="8" customFormat="1" ht="31.5" customHeight="1">
      <c r="A45" s="216" t="s">
        <v>225</v>
      </c>
      <c r="B45" s="150">
        <v>3143</v>
      </c>
      <c r="C45" s="95"/>
      <c r="D45" s="32"/>
      <c r="E45" s="32"/>
      <c r="F45" s="32"/>
      <c r="G45" s="33"/>
      <c r="H45" s="206"/>
      <c r="I45" s="197"/>
      <c r="J45" s="215"/>
    </row>
    <row r="46" spans="1:10" s="8" customFormat="1" ht="22.5" customHeight="1">
      <c r="A46" s="216" t="s">
        <v>226</v>
      </c>
      <c r="B46" s="150">
        <v>1344</v>
      </c>
      <c r="C46" s="95"/>
      <c r="D46" s="32"/>
      <c r="E46" s="32"/>
      <c r="F46" s="32"/>
      <c r="G46" s="33"/>
      <c r="H46" s="206"/>
      <c r="I46" s="197"/>
      <c r="J46" s="215"/>
    </row>
    <row r="47" spans="1:10" s="8" customFormat="1" ht="33" customHeight="1">
      <c r="A47" s="216" t="s">
        <v>227</v>
      </c>
      <c r="B47" s="151">
        <v>3145</v>
      </c>
      <c r="C47" s="32"/>
      <c r="D47" s="32"/>
      <c r="E47" s="32"/>
      <c r="F47" s="32"/>
      <c r="G47" s="33"/>
      <c r="H47" s="206"/>
      <c r="I47" s="197"/>
      <c r="J47" s="215"/>
    </row>
    <row r="48" spans="1:10" s="8" customFormat="1" ht="35.25" customHeight="1">
      <c r="A48" s="216" t="s">
        <v>228</v>
      </c>
      <c r="B48" s="152">
        <v>3146</v>
      </c>
      <c r="C48" s="32"/>
      <c r="D48" s="32"/>
      <c r="E48" s="32"/>
      <c r="F48" s="32"/>
      <c r="G48" s="33"/>
      <c r="H48" s="206"/>
      <c r="I48" s="197"/>
      <c r="J48" s="215"/>
    </row>
    <row r="49" spans="1:10" s="8" customFormat="1" ht="36" customHeight="1">
      <c r="A49" s="216" t="s">
        <v>229</v>
      </c>
      <c r="B49" s="152">
        <v>3147</v>
      </c>
      <c r="C49" s="32"/>
      <c r="D49" s="32"/>
      <c r="E49" s="32"/>
      <c r="F49" s="32"/>
      <c r="G49" s="33"/>
      <c r="H49" s="206"/>
      <c r="I49" s="197"/>
      <c r="J49" s="215"/>
    </row>
    <row r="50" spans="1:10" s="8" customFormat="1" ht="36.75" customHeight="1">
      <c r="A50" s="216" t="s">
        <v>110</v>
      </c>
      <c r="B50" s="152">
        <v>3150</v>
      </c>
      <c r="C50" s="32"/>
      <c r="D50" s="32"/>
      <c r="E50" s="32"/>
      <c r="F50" s="32"/>
      <c r="G50" s="32"/>
      <c r="H50" s="209"/>
      <c r="I50" s="197"/>
      <c r="J50" s="215"/>
    </row>
    <row r="51" spans="1:10" s="8" customFormat="1" ht="36.75" customHeight="1">
      <c r="A51" s="218" t="s">
        <v>186</v>
      </c>
      <c r="B51" s="153">
        <v>3160</v>
      </c>
      <c r="C51" s="287">
        <f t="shared" ref="C51:D51" si="16">C52+C53+C54</f>
        <v>0</v>
      </c>
      <c r="D51" s="287">
        <f t="shared" si="16"/>
        <v>0</v>
      </c>
      <c r="E51" s="287">
        <f>E52+E53+E54</f>
        <v>0</v>
      </c>
      <c r="F51" s="287">
        <f t="shared" ref="F51:J51" si="17">F52+F53+F54</f>
        <v>0</v>
      </c>
      <c r="G51" s="287">
        <f t="shared" si="17"/>
        <v>0</v>
      </c>
      <c r="H51" s="287">
        <f t="shared" si="17"/>
        <v>0</v>
      </c>
      <c r="I51" s="287">
        <f t="shared" si="17"/>
        <v>0</v>
      </c>
      <c r="J51" s="287">
        <f t="shared" si="17"/>
        <v>0</v>
      </c>
    </row>
    <row r="52" spans="1:10" s="8" customFormat="1" ht="30.75" customHeight="1">
      <c r="A52" s="218" t="s">
        <v>219</v>
      </c>
      <c r="B52" s="153">
        <v>3161</v>
      </c>
      <c r="C52" s="104"/>
      <c r="D52" s="104"/>
      <c r="E52" s="287"/>
      <c r="F52" s="422"/>
      <c r="G52" s="111"/>
      <c r="H52" s="211"/>
      <c r="I52" s="229"/>
      <c r="J52" s="230"/>
    </row>
    <row r="53" spans="1:10" s="8" customFormat="1" ht="30.75" customHeight="1">
      <c r="A53" s="421" t="s">
        <v>307</v>
      </c>
      <c r="B53" s="90">
        <v>3162</v>
      </c>
      <c r="C53" s="32"/>
      <c r="D53" s="32"/>
      <c r="E53" s="32"/>
      <c r="F53" s="32"/>
      <c r="G53" s="36"/>
      <c r="H53" s="36"/>
      <c r="I53" s="198"/>
      <c r="J53" s="198"/>
    </row>
    <row r="54" spans="1:10" s="8" customFormat="1" ht="30.75" customHeight="1">
      <c r="A54" s="421" t="s">
        <v>308</v>
      </c>
      <c r="B54" s="90">
        <v>3163</v>
      </c>
      <c r="C54" s="32"/>
      <c r="D54" s="32"/>
      <c r="E54" s="32"/>
      <c r="F54" s="423"/>
      <c r="G54" s="36"/>
      <c r="H54" s="36"/>
      <c r="I54" s="198"/>
      <c r="J54" s="198"/>
    </row>
    <row r="55" spans="1:10" s="8" customFormat="1" ht="40.5" customHeight="1" thickBot="1">
      <c r="A55" s="428" t="s">
        <v>38</v>
      </c>
      <c r="B55" s="429">
        <v>3195</v>
      </c>
      <c r="C55" s="430">
        <f>C8+C29</f>
        <v>0</v>
      </c>
      <c r="D55" s="430">
        <f t="shared" ref="D55" si="18">D8+D29</f>
        <v>0</v>
      </c>
      <c r="E55" s="430">
        <f>E8+E29</f>
        <v>0</v>
      </c>
      <c r="F55" s="430">
        <f t="shared" ref="F55:J55" si="19">F8+F29</f>
        <v>0</v>
      </c>
      <c r="G55" s="430">
        <f t="shared" si="19"/>
        <v>0</v>
      </c>
      <c r="H55" s="430">
        <f t="shared" si="19"/>
        <v>0</v>
      </c>
      <c r="I55" s="430">
        <f>I8+I29</f>
        <v>0</v>
      </c>
      <c r="J55" s="430">
        <f t="shared" si="19"/>
        <v>0</v>
      </c>
    </row>
    <row r="56" spans="1:10" s="8" customFormat="1" ht="40.5" customHeight="1" thickBot="1">
      <c r="A56" s="550" t="s">
        <v>111</v>
      </c>
      <c r="B56" s="551"/>
      <c r="C56" s="551"/>
      <c r="D56" s="551"/>
      <c r="E56" s="551"/>
      <c r="F56" s="551"/>
      <c r="G56" s="551"/>
      <c r="H56" s="551"/>
      <c r="I56" s="231" t="s">
        <v>309</v>
      </c>
      <c r="J56" s="232"/>
    </row>
    <row r="57" spans="1:10" s="8" customFormat="1" ht="40.5" customHeight="1" thickBot="1">
      <c r="A57" s="431" t="s">
        <v>112</v>
      </c>
      <c r="B57" s="445">
        <v>3200</v>
      </c>
      <c r="C57" s="446">
        <f>C58+C59+C60+C61+C62+C63+C64+C65</f>
        <v>0</v>
      </c>
      <c r="D57" s="446">
        <f t="shared" ref="D57:J57" si="20">D58+D59+D60+D61+D62+D63+D64+D65</f>
        <v>0</v>
      </c>
      <c r="E57" s="446">
        <f t="shared" si="20"/>
        <v>0</v>
      </c>
      <c r="F57" s="446">
        <f t="shared" si="20"/>
        <v>0</v>
      </c>
      <c r="G57" s="446">
        <f t="shared" si="20"/>
        <v>0</v>
      </c>
      <c r="H57" s="446">
        <f t="shared" si="20"/>
        <v>0</v>
      </c>
      <c r="I57" s="446">
        <f t="shared" si="20"/>
        <v>0</v>
      </c>
      <c r="J57" s="446">
        <f t="shared" si="20"/>
        <v>0</v>
      </c>
    </row>
    <row r="58" spans="1:10" s="8" customFormat="1" ht="40.5" customHeight="1">
      <c r="A58" s="217" t="s">
        <v>113</v>
      </c>
      <c r="B58" s="151">
        <v>3210</v>
      </c>
      <c r="C58" s="101"/>
      <c r="D58" s="101"/>
      <c r="E58" s="101"/>
      <c r="F58" s="101"/>
      <c r="G58" s="101"/>
      <c r="H58" s="212"/>
      <c r="I58" s="226"/>
      <c r="J58" s="227"/>
    </row>
    <row r="59" spans="1:10" s="8" customFormat="1" ht="30.75" customHeight="1">
      <c r="A59" s="216" t="s">
        <v>187</v>
      </c>
      <c r="B59" s="152">
        <v>3215</v>
      </c>
      <c r="C59" s="32"/>
      <c r="D59" s="32"/>
      <c r="E59" s="32"/>
      <c r="F59" s="32"/>
      <c r="G59" s="36"/>
      <c r="H59" s="210"/>
      <c r="I59" s="198"/>
      <c r="J59" s="221"/>
    </row>
    <row r="60" spans="1:10" s="8" customFormat="1" ht="25.5" customHeight="1">
      <c r="A60" s="216" t="s">
        <v>230</v>
      </c>
      <c r="B60" s="152">
        <v>3220</v>
      </c>
      <c r="C60" s="32"/>
      <c r="D60" s="32"/>
      <c r="E60" s="32"/>
      <c r="F60" s="32"/>
      <c r="G60" s="36"/>
      <c r="H60" s="210"/>
      <c r="I60" s="198"/>
      <c r="J60" s="221"/>
    </row>
    <row r="61" spans="1:10" s="8" customFormat="1" ht="25.5" customHeight="1">
      <c r="A61" s="216" t="s">
        <v>231</v>
      </c>
      <c r="B61" s="152">
        <v>3225</v>
      </c>
      <c r="C61" s="32"/>
      <c r="D61" s="32"/>
      <c r="E61" s="32"/>
      <c r="F61" s="32"/>
      <c r="G61" s="36"/>
      <c r="H61" s="210"/>
      <c r="I61" s="198"/>
      <c r="J61" s="221"/>
    </row>
    <row r="62" spans="1:10" s="8" customFormat="1">
      <c r="A62" s="216" t="s">
        <v>232</v>
      </c>
      <c r="B62" s="152">
        <v>3230</v>
      </c>
      <c r="C62" s="32"/>
      <c r="D62" s="32"/>
      <c r="E62" s="32"/>
      <c r="F62" s="32"/>
      <c r="G62" s="36"/>
      <c r="H62" s="210"/>
      <c r="I62" s="198"/>
      <c r="J62" s="221"/>
    </row>
    <row r="63" spans="1:10" s="8" customFormat="1">
      <c r="A63" s="216" t="s">
        <v>233</v>
      </c>
      <c r="B63" s="152">
        <v>3235</v>
      </c>
      <c r="C63" s="32"/>
      <c r="D63" s="32"/>
      <c r="E63" s="32"/>
      <c r="F63" s="32"/>
      <c r="G63" s="36"/>
      <c r="H63" s="210"/>
      <c r="I63" s="198"/>
      <c r="J63" s="221"/>
    </row>
    <row r="64" spans="1:10" s="8" customFormat="1">
      <c r="A64" s="216" t="s">
        <v>282</v>
      </c>
      <c r="B64" s="153">
        <v>3236</v>
      </c>
      <c r="C64" s="104"/>
      <c r="D64" s="104"/>
      <c r="E64" s="104"/>
      <c r="F64" s="104"/>
      <c r="G64" s="111"/>
      <c r="H64" s="211"/>
      <c r="I64" s="198"/>
      <c r="J64" s="221"/>
    </row>
    <row r="65" spans="1:10" s="8" customFormat="1" ht="26.25" customHeight="1" thickBot="1">
      <c r="A65" s="218" t="s">
        <v>185</v>
      </c>
      <c r="B65" s="153">
        <v>3240</v>
      </c>
      <c r="C65" s="104"/>
      <c r="D65" s="104"/>
      <c r="E65" s="104"/>
      <c r="F65" s="104"/>
      <c r="G65" s="111"/>
      <c r="H65" s="211"/>
      <c r="I65" s="229"/>
      <c r="J65" s="230"/>
    </row>
    <row r="66" spans="1:10" s="8" customFormat="1" ht="40.5" customHeight="1" thickBot="1">
      <c r="A66" s="431" t="s">
        <v>114</v>
      </c>
      <c r="B66" s="433">
        <v>3255</v>
      </c>
      <c r="C66" s="434">
        <f>C67+C69+C74+C75</f>
        <v>0</v>
      </c>
      <c r="D66" s="434">
        <f t="shared" ref="D66" si="21">D67+D69+D74+D75</f>
        <v>0</v>
      </c>
      <c r="E66" s="434">
        <f t="shared" ref="E66" si="22">E67+E69+E74+E75</f>
        <v>0</v>
      </c>
      <c r="F66" s="434">
        <f t="shared" ref="F66" si="23">F67+F69+F74+F75</f>
        <v>0</v>
      </c>
      <c r="G66" s="434">
        <f t="shared" ref="G66" si="24">G67+G69+G74+G75</f>
        <v>0</v>
      </c>
      <c r="H66" s="434">
        <f t="shared" ref="H66" si="25">H67+H69+H74+H75</f>
        <v>0</v>
      </c>
      <c r="I66" s="434">
        <f t="shared" ref="I66" si="26">I67+I69+I74+I75</f>
        <v>0</v>
      </c>
      <c r="J66" s="434">
        <f t="shared" ref="J66" si="27">J67+J69+J74+J75</f>
        <v>0</v>
      </c>
    </row>
    <row r="67" spans="1:10" s="8" customFormat="1" ht="40.5" customHeight="1">
      <c r="A67" s="217" t="s">
        <v>115</v>
      </c>
      <c r="B67" s="151">
        <v>3260</v>
      </c>
      <c r="C67" s="272">
        <f>C68</f>
        <v>0</v>
      </c>
      <c r="D67" s="272">
        <f t="shared" ref="D67:J67" si="28">D68</f>
        <v>0</v>
      </c>
      <c r="E67" s="272">
        <f t="shared" si="28"/>
        <v>0</v>
      </c>
      <c r="F67" s="272">
        <f t="shared" si="28"/>
        <v>0</v>
      </c>
      <c r="G67" s="272">
        <f t="shared" si="28"/>
        <v>0</v>
      </c>
      <c r="H67" s="272">
        <f t="shared" si="28"/>
        <v>0</v>
      </c>
      <c r="I67" s="272">
        <f t="shared" si="28"/>
        <v>0</v>
      </c>
      <c r="J67" s="272">
        <f t="shared" si="28"/>
        <v>0</v>
      </c>
    </row>
    <row r="68" spans="1:10" s="8" customFormat="1" ht="40.5" customHeight="1">
      <c r="A68" s="216" t="s">
        <v>188</v>
      </c>
      <c r="B68" s="152">
        <v>3265</v>
      </c>
      <c r="C68" s="32"/>
      <c r="D68" s="32"/>
      <c r="E68" s="32"/>
      <c r="F68" s="32"/>
      <c r="G68" s="36"/>
      <c r="H68" s="210"/>
      <c r="I68" s="198"/>
      <c r="J68" s="221"/>
    </row>
    <row r="69" spans="1:10" s="8" customFormat="1" ht="40.5" customHeight="1">
      <c r="A69" s="216" t="s">
        <v>53</v>
      </c>
      <c r="B69" s="152">
        <v>3270</v>
      </c>
      <c r="C69" s="274">
        <f t="shared" ref="C69" si="29">C70+C71+C72+C73</f>
        <v>0</v>
      </c>
      <c r="D69" s="274">
        <f t="shared" ref="D69" si="30">D70+D71+D72+D73</f>
        <v>0</v>
      </c>
      <c r="E69" s="274">
        <f t="shared" ref="E69" si="31">E70+E71+E72+E73</f>
        <v>0</v>
      </c>
      <c r="F69" s="274">
        <f t="shared" ref="F69" si="32">F70+F71+F72+F73</f>
        <v>0</v>
      </c>
      <c r="G69" s="274">
        <f t="shared" ref="G69" si="33">G70+G71+G72+G73</f>
        <v>0</v>
      </c>
      <c r="H69" s="274">
        <f t="shared" ref="H69" si="34">H70+H71+H72+H73</f>
        <v>0</v>
      </c>
      <c r="I69" s="274">
        <f t="shared" ref="I69" si="35">I70+I71+I72+I73</f>
        <v>0</v>
      </c>
      <c r="J69" s="274">
        <f t="shared" ref="J69" si="36">J70+J71+J72+J73</f>
        <v>0</v>
      </c>
    </row>
    <row r="70" spans="1:10" s="8" customFormat="1" ht="40.5" customHeight="1">
      <c r="A70" s="216" t="s">
        <v>189</v>
      </c>
      <c r="B70" s="152">
        <v>3271</v>
      </c>
      <c r="C70" s="32"/>
      <c r="D70" s="32"/>
      <c r="E70" s="32"/>
      <c r="F70" s="32"/>
      <c r="G70" s="36"/>
      <c r="H70" s="210"/>
      <c r="I70" s="198"/>
      <c r="J70" s="221"/>
    </row>
    <row r="71" spans="1:10" s="8" customFormat="1" ht="40.5" customHeight="1">
      <c r="A71" s="216" t="s">
        <v>54</v>
      </c>
      <c r="B71" s="152">
        <v>3272</v>
      </c>
      <c r="C71" s="32"/>
      <c r="D71" s="32"/>
      <c r="E71" s="32"/>
      <c r="F71" s="32"/>
      <c r="G71" s="36"/>
      <c r="H71" s="210"/>
      <c r="I71" s="198"/>
      <c r="J71" s="221"/>
    </row>
    <row r="72" spans="1:10" s="8" customFormat="1" ht="40.5" customHeight="1">
      <c r="A72" s="216" t="s">
        <v>190</v>
      </c>
      <c r="B72" s="152">
        <v>3273</v>
      </c>
      <c r="C72" s="32"/>
      <c r="D72" s="32"/>
      <c r="E72" s="32"/>
      <c r="F72" s="32"/>
      <c r="G72" s="36"/>
      <c r="H72" s="210"/>
      <c r="I72" s="198"/>
      <c r="J72" s="221"/>
    </row>
    <row r="73" spans="1:10" s="8" customFormat="1" ht="40.5" customHeight="1">
      <c r="A73" s="216" t="s">
        <v>191</v>
      </c>
      <c r="B73" s="152">
        <v>3274</v>
      </c>
      <c r="C73" s="32"/>
      <c r="D73" s="32"/>
      <c r="E73" s="32"/>
      <c r="F73" s="32"/>
      <c r="G73" s="36"/>
      <c r="H73" s="210"/>
      <c r="I73" s="198"/>
      <c r="J73" s="221"/>
    </row>
    <row r="74" spans="1:10" s="8" customFormat="1" ht="40.5" customHeight="1">
      <c r="A74" s="216" t="s">
        <v>116</v>
      </c>
      <c r="B74" s="152">
        <v>3280</v>
      </c>
      <c r="C74" s="32"/>
      <c r="D74" s="32"/>
      <c r="E74" s="32"/>
      <c r="F74" s="32"/>
      <c r="G74" s="36"/>
      <c r="H74" s="210"/>
      <c r="I74" s="198"/>
      <c r="J74" s="221"/>
    </row>
    <row r="75" spans="1:10" s="8" customFormat="1" ht="40.5" customHeight="1" thickBot="1">
      <c r="A75" s="216" t="s">
        <v>122</v>
      </c>
      <c r="B75" s="153">
        <v>3290</v>
      </c>
      <c r="C75" s="104"/>
      <c r="D75" s="104"/>
      <c r="E75" s="422"/>
      <c r="F75" s="104"/>
      <c r="G75" s="111"/>
      <c r="H75" s="211"/>
      <c r="I75" s="198"/>
      <c r="J75" s="221"/>
    </row>
    <row r="76" spans="1:10" s="8" customFormat="1" ht="40.5" customHeight="1" thickBot="1">
      <c r="A76" s="435" t="s">
        <v>155</v>
      </c>
      <c r="B76" s="436">
        <v>3295</v>
      </c>
      <c r="C76" s="437">
        <f>C57+C66</f>
        <v>0</v>
      </c>
      <c r="D76" s="437">
        <f t="shared" ref="D76" si="37">D57+D66</f>
        <v>0</v>
      </c>
      <c r="E76" s="437">
        <f>E57+E66</f>
        <v>0</v>
      </c>
      <c r="F76" s="437">
        <f t="shared" ref="F76:J76" si="38">F57+F66</f>
        <v>0</v>
      </c>
      <c r="G76" s="437">
        <f t="shared" si="38"/>
        <v>0</v>
      </c>
      <c r="H76" s="437">
        <f t="shared" si="38"/>
        <v>0</v>
      </c>
      <c r="I76" s="437">
        <f t="shared" si="38"/>
        <v>0</v>
      </c>
      <c r="J76" s="437">
        <f t="shared" si="38"/>
        <v>0</v>
      </c>
    </row>
    <row r="77" spans="1:10" s="8" customFormat="1" ht="40.5" customHeight="1" thickBot="1">
      <c r="A77" s="554" t="s">
        <v>117</v>
      </c>
      <c r="B77" s="555"/>
      <c r="C77" s="555"/>
      <c r="D77" s="555"/>
      <c r="E77" s="555"/>
      <c r="F77" s="555"/>
      <c r="G77" s="555"/>
      <c r="H77" s="555"/>
      <c r="I77" s="229"/>
      <c r="J77" s="230"/>
    </row>
    <row r="78" spans="1:10" s="8" customFormat="1" ht="40.5" customHeight="1" thickBot="1">
      <c r="A78" s="431" t="s">
        <v>192</v>
      </c>
      <c r="B78" s="432">
        <v>3300</v>
      </c>
      <c r="C78" s="434">
        <f>C79+C80+C84</f>
        <v>0</v>
      </c>
      <c r="D78" s="434">
        <f t="shared" ref="D78" si="39">D79+D80+D84</f>
        <v>0</v>
      </c>
      <c r="E78" s="434">
        <f t="shared" ref="E78" si="40">E79+E80+E84</f>
        <v>0</v>
      </c>
      <c r="F78" s="434">
        <f t="shared" ref="F78" si="41">F79+F80+F84</f>
        <v>0</v>
      </c>
      <c r="G78" s="434">
        <f t="shared" ref="G78" si="42">G79+G80+G84</f>
        <v>0</v>
      </c>
      <c r="H78" s="434">
        <f t="shared" ref="H78" si="43">H79+H80+H84</f>
        <v>0</v>
      </c>
      <c r="I78" s="434">
        <f t="shared" ref="I78" si="44">I79+I80+I84</f>
        <v>0</v>
      </c>
      <c r="J78" s="434">
        <f t="shared" ref="J78" si="45">J79+J80+J84</f>
        <v>0</v>
      </c>
    </row>
    <row r="79" spans="1:10" s="8" customFormat="1" ht="40.5" customHeight="1">
      <c r="A79" s="217" t="s">
        <v>41</v>
      </c>
      <c r="B79" s="151">
        <v>3305</v>
      </c>
      <c r="C79" s="101"/>
      <c r="D79" s="101"/>
      <c r="E79" s="101"/>
      <c r="F79" s="101"/>
      <c r="G79" s="110"/>
      <c r="H79" s="213"/>
      <c r="I79" s="226"/>
      <c r="J79" s="227"/>
    </row>
    <row r="80" spans="1:10" s="8" customFormat="1" ht="40.5" customHeight="1">
      <c r="A80" s="216" t="s">
        <v>193</v>
      </c>
      <c r="B80" s="152">
        <v>3310</v>
      </c>
      <c r="C80" s="274">
        <f t="shared" ref="C80" si="46">C81+C82+C83</f>
        <v>0</v>
      </c>
      <c r="D80" s="274">
        <f t="shared" ref="D80" si="47">D81+D82+D83</f>
        <v>0</v>
      </c>
      <c r="E80" s="274">
        <f t="shared" ref="E80" si="48">E81+E82+E83</f>
        <v>0</v>
      </c>
      <c r="F80" s="274">
        <f t="shared" ref="F80" si="49">F81+F82+F83</f>
        <v>0</v>
      </c>
      <c r="G80" s="274">
        <f t="shared" ref="G80" si="50">G81+G82+G83</f>
        <v>0</v>
      </c>
      <c r="H80" s="274">
        <f t="shared" ref="H80" si="51">H81+H82+H83</f>
        <v>0</v>
      </c>
      <c r="I80" s="274">
        <f t="shared" ref="I80" si="52">I81+I82+I83</f>
        <v>0</v>
      </c>
      <c r="J80" s="274">
        <f t="shared" ref="J80" si="53">J81+J82+J83</f>
        <v>0</v>
      </c>
    </row>
    <row r="81" spans="1:10" s="8" customFormat="1" ht="40.5" customHeight="1">
      <c r="A81" s="216" t="s">
        <v>107</v>
      </c>
      <c r="B81" s="152">
        <v>3311</v>
      </c>
      <c r="C81" s="32"/>
      <c r="D81" s="32"/>
      <c r="E81" s="32"/>
      <c r="F81" s="32"/>
      <c r="G81" s="36"/>
      <c r="H81" s="210"/>
      <c r="I81" s="198"/>
      <c r="J81" s="221"/>
    </row>
    <row r="82" spans="1:10" s="8" customFormat="1" ht="40.5" customHeight="1">
      <c r="A82" s="216" t="s">
        <v>184</v>
      </c>
      <c r="B82" s="152">
        <v>3312</v>
      </c>
      <c r="C82" s="32"/>
      <c r="D82" s="32"/>
      <c r="E82" s="32"/>
      <c r="F82" s="32"/>
      <c r="G82" s="36"/>
      <c r="H82" s="210"/>
      <c r="I82" s="198"/>
      <c r="J82" s="221"/>
    </row>
    <row r="83" spans="1:10" s="8" customFormat="1" ht="40.5" customHeight="1">
      <c r="A83" s="216" t="s">
        <v>108</v>
      </c>
      <c r="B83" s="152">
        <v>3313</v>
      </c>
      <c r="C83" s="32"/>
      <c r="D83" s="32"/>
      <c r="E83" s="32"/>
      <c r="F83" s="32"/>
      <c r="G83" s="36"/>
      <c r="H83" s="210"/>
      <c r="I83" s="198"/>
      <c r="J83" s="221"/>
    </row>
    <row r="84" spans="1:10" s="8" customFormat="1" ht="40.5" customHeight="1" thickBot="1">
      <c r="A84" s="218" t="s">
        <v>185</v>
      </c>
      <c r="B84" s="153">
        <v>3320</v>
      </c>
      <c r="C84" s="104"/>
      <c r="D84" s="104"/>
      <c r="E84" s="104"/>
      <c r="F84" s="104"/>
      <c r="G84" s="111"/>
      <c r="H84" s="211"/>
      <c r="I84" s="229"/>
      <c r="J84" s="230"/>
    </row>
    <row r="85" spans="1:10" s="8" customFormat="1" ht="40.5" customHeight="1" thickBot="1">
      <c r="A85" s="431" t="s">
        <v>118</v>
      </c>
      <c r="B85" s="433">
        <v>3330</v>
      </c>
      <c r="C85" s="434">
        <f t="shared" ref="C85" si="54">C86+C87+C91+C92+C93</f>
        <v>0</v>
      </c>
      <c r="D85" s="434">
        <f t="shared" ref="D85" si="55">D86+D87+D91+D92+D93</f>
        <v>0</v>
      </c>
      <c r="E85" s="434">
        <f t="shared" ref="E85" si="56">E86+E87+E91+E92+E93</f>
        <v>0</v>
      </c>
      <c r="F85" s="434">
        <f t="shared" ref="F85" si="57">F86+F87+F91+F92+F93</f>
        <v>0</v>
      </c>
      <c r="G85" s="434">
        <f t="shared" ref="G85" si="58">G86+G87+G91+G92+G93</f>
        <v>0</v>
      </c>
      <c r="H85" s="434">
        <f t="shared" ref="H85" si="59">H86+H87+H91+H92+H93</f>
        <v>0</v>
      </c>
      <c r="I85" s="434">
        <f t="shared" ref="I85" si="60">I86+I87+I91+I92+I93</f>
        <v>0</v>
      </c>
      <c r="J85" s="434">
        <f t="shared" ref="J85" si="61">J86+J87+J91+J92+J93</f>
        <v>0</v>
      </c>
    </row>
    <row r="86" spans="1:10" s="8" customFormat="1" ht="40.5" customHeight="1">
      <c r="A86" s="217" t="s">
        <v>119</v>
      </c>
      <c r="B86" s="151">
        <v>3335</v>
      </c>
      <c r="C86" s="101"/>
      <c r="D86" s="101"/>
      <c r="E86" s="101"/>
      <c r="F86" s="101"/>
      <c r="G86" s="110"/>
      <c r="H86" s="213"/>
      <c r="I86" s="226"/>
      <c r="J86" s="227"/>
    </row>
    <row r="87" spans="1:10" s="8" customFormat="1" ht="40.5" customHeight="1">
      <c r="A87" s="216" t="s">
        <v>194</v>
      </c>
      <c r="B87" s="152">
        <v>3340</v>
      </c>
      <c r="C87" s="274">
        <f t="shared" ref="C87" si="62">C88+C89+C90</f>
        <v>0</v>
      </c>
      <c r="D87" s="274">
        <f t="shared" ref="D87" si="63">D88+D89+D90</f>
        <v>0</v>
      </c>
      <c r="E87" s="274">
        <f t="shared" ref="E87" si="64">E88+E89+E90</f>
        <v>0</v>
      </c>
      <c r="F87" s="274">
        <f t="shared" ref="F87" si="65">F88+F89+F90</f>
        <v>0</v>
      </c>
      <c r="G87" s="274">
        <f t="shared" ref="G87" si="66">G88+G89+G90</f>
        <v>0</v>
      </c>
      <c r="H87" s="274">
        <f t="shared" ref="H87" si="67">H88+H89+H90</f>
        <v>0</v>
      </c>
      <c r="I87" s="274">
        <f t="shared" ref="I87" si="68">I88+I89+I90</f>
        <v>0</v>
      </c>
      <c r="J87" s="274">
        <f t="shared" ref="J87" si="69">J88+J89+J90</f>
        <v>0</v>
      </c>
    </row>
    <row r="88" spans="1:10" s="8" customFormat="1" ht="40.5" customHeight="1">
      <c r="A88" s="216" t="s">
        <v>107</v>
      </c>
      <c r="B88" s="152">
        <v>3341</v>
      </c>
      <c r="C88" s="32"/>
      <c r="D88" s="32"/>
      <c r="E88" s="32"/>
      <c r="F88" s="32"/>
      <c r="G88" s="36"/>
      <c r="H88" s="210"/>
      <c r="I88" s="198"/>
      <c r="J88" s="221"/>
    </row>
    <row r="89" spans="1:10" s="8" customFormat="1" ht="40.5" customHeight="1">
      <c r="A89" s="216" t="s">
        <v>184</v>
      </c>
      <c r="B89" s="152">
        <v>3342</v>
      </c>
      <c r="C89" s="32"/>
      <c r="D89" s="32"/>
      <c r="E89" s="32"/>
      <c r="F89" s="32"/>
      <c r="G89" s="36"/>
      <c r="H89" s="210"/>
      <c r="I89" s="198"/>
      <c r="J89" s="221"/>
    </row>
    <row r="90" spans="1:10" s="8" customFormat="1" ht="40.5" customHeight="1">
      <c r="A90" s="216" t="s">
        <v>108</v>
      </c>
      <c r="B90" s="152">
        <v>3343</v>
      </c>
      <c r="C90" s="32"/>
      <c r="D90" s="32"/>
      <c r="E90" s="32"/>
      <c r="F90" s="32"/>
      <c r="G90" s="36"/>
      <c r="H90" s="210"/>
      <c r="I90" s="198"/>
      <c r="J90" s="221"/>
    </row>
    <row r="91" spans="1:10" s="8" customFormat="1" ht="40.5" customHeight="1">
      <c r="A91" s="216" t="s">
        <v>120</v>
      </c>
      <c r="B91" s="152">
        <v>3360</v>
      </c>
      <c r="C91" s="32"/>
      <c r="D91" s="32"/>
      <c r="E91" s="32"/>
      <c r="F91" s="32"/>
      <c r="G91" s="36"/>
      <c r="H91" s="210"/>
      <c r="I91" s="198"/>
      <c r="J91" s="221"/>
    </row>
    <row r="92" spans="1:10" s="8" customFormat="1" ht="40.5" customHeight="1">
      <c r="A92" s="216" t="s">
        <v>121</v>
      </c>
      <c r="B92" s="152">
        <v>3370</v>
      </c>
      <c r="C92" s="32"/>
      <c r="D92" s="32"/>
      <c r="E92" s="32"/>
      <c r="F92" s="32"/>
      <c r="G92" s="36"/>
      <c r="H92" s="210"/>
      <c r="I92" s="198"/>
      <c r="J92" s="221"/>
    </row>
    <row r="93" spans="1:10" s="8" customFormat="1" ht="40.5" customHeight="1" thickBot="1">
      <c r="A93" s="218" t="s">
        <v>122</v>
      </c>
      <c r="B93" s="153">
        <v>3380</v>
      </c>
      <c r="C93" s="104"/>
      <c r="D93" s="104"/>
      <c r="E93" s="104"/>
      <c r="F93" s="104"/>
      <c r="G93" s="111"/>
      <c r="H93" s="211"/>
      <c r="I93" s="229"/>
      <c r="J93" s="230"/>
    </row>
    <row r="94" spans="1:10" s="8" customFormat="1" ht="40.5" customHeight="1" thickBot="1">
      <c r="A94" s="438" t="s">
        <v>123</v>
      </c>
      <c r="B94" s="439">
        <v>3395</v>
      </c>
      <c r="C94" s="440">
        <f>C78-C85</f>
        <v>0</v>
      </c>
      <c r="D94" s="440">
        <f t="shared" ref="D94:J94" si="70">D78-D85</f>
        <v>0</v>
      </c>
      <c r="E94" s="440">
        <f t="shared" si="70"/>
        <v>0</v>
      </c>
      <c r="F94" s="440">
        <f t="shared" si="70"/>
        <v>0</v>
      </c>
      <c r="G94" s="440">
        <f t="shared" si="70"/>
        <v>0</v>
      </c>
      <c r="H94" s="440">
        <f t="shared" si="70"/>
        <v>0</v>
      </c>
      <c r="I94" s="440">
        <f t="shared" si="70"/>
        <v>0</v>
      </c>
      <c r="J94" s="440">
        <f t="shared" si="70"/>
        <v>0</v>
      </c>
    </row>
    <row r="95" spans="1:10" s="8" customFormat="1" ht="40.5" customHeight="1" thickBot="1">
      <c r="A95" s="441" t="s">
        <v>124</v>
      </c>
      <c r="B95" s="442">
        <v>3400</v>
      </c>
      <c r="C95" s="443">
        <f t="shared" ref="C95:D95" si="71">C55+C76+C94</f>
        <v>0</v>
      </c>
      <c r="D95" s="443">
        <f t="shared" si="71"/>
        <v>0</v>
      </c>
      <c r="E95" s="443">
        <f>E55+E76+E94</f>
        <v>0</v>
      </c>
      <c r="F95" s="443">
        <f t="shared" ref="F95:J95" si="72">F55+F76+F94</f>
        <v>0</v>
      </c>
      <c r="G95" s="443">
        <f t="shared" si="72"/>
        <v>0</v>
      </c>
      <c r="H95" s="443">
        <f t="shared" si="72"/>
        <v>0</v>
      </c>
      <c r="I95" s="443">
        <f>I55+I76+I94</f>
        <v>0</v>
      </c>
      <c r="J95" s="443">
        <f t="shared" si="72"/>
        <v>0</v>
      </c>
    </row>
    <row r="96" spans="1:10" s="8" customFormat="1" ht="40.5" customHeight="1">
      <c r="A96" s="233" t="s">
        <v>125</v>
      </c>
      <c r="B96" s="109">
        <v>3405</v>
      </c>
      <c r="C96" s="101"/>
      <c r="D96" s="101"/>
      <c r="E96" s="101"/>
      <c r="F96" s="101"/>
      <c r="G96" s="110"/>
      <c r="H96" s="213"/>
      <c r="I96" s="226"/>
      <c r="J96" s="227"/>
    </row>
    <row r="97" spans="1:10" s="8" customFormat="1" ht="40.5" customHeight="1" thickBot="1">
      <c r="A97" s="222" t="s">
        <v>126</v>
      </c>
      <c r="B97" s="223">
        <v>3415</v>
      </c>
      <c r="C97" s="449">
        <f>C96+C95</f>
        <v>0</v>
      </c>
      <c r="D97" s="449">
        <f t="shared" ref="D97" si="73">D96+D95</f>
        <v>0</v>
      </c>
      <c r="E97" s="449">
        <f t="shared" ref="E97" si="74">E96+E95</f>
        <v>0</v>
      </c>
      <c r="F97" s="449">
        <f t="shared" ref="F97" si="75">F96+F95</f>
        <v>0</v>
      </c>
      <c r="G97" s="449">
        <f t="shared" ref="G97" si="76">G96+G95</f>
        <v>0</v>
      </c>
      <c r="H97" s="449">
        <f>H96+H95</f>
        <v>0</v>
      </c>
      <c r="I97" s="449">
        <f t="shared" ref="I97" si="77">I96+I95</f>
        <v>0</v>
      </c>
      <c r="J97" s="449">
        <f t="shared" ref="J97" si="78">J96+J95</f>
        <v>0</v>
      </c>
    </row>
    <row r="98" spans="1:10" s="8" customFormat="1" ht="40.5" customHeight="1">
      <c r="A98" s="162" t="s">
        <v>239</v>
      </c>
      <c r="B98" s="2"/>
      <c r="C98" s="466"/>
      <c r="D98" s="466"/>
      <c r="E98" s="160"/>
      <c r="F98" s="20"/>
      <c r="G98" s="539"/>
      <c r="H98" s="540"/>
    </row>
    <row r="99" spans="1:10" s="8" customFormat="1" ht="19.5" customHeight="1">
      <c r="A99" s="40" t="s">
        <v>52</v>
      </c>
      <c r="B99" s="41"/>
      <c r="C99" s="467" t="s">
        <v>56</v>
      </c>
      <c r="D99" s="467"/>
      <c r="E99" s="161"/>
      <c r="F99" s="41"/>
      <c r="G99" s="538" t="s">
        <v>24</v>
      </c>
      <c r="H99" s="538"/>
    </row>
    <row r="100" spans="1:10">
      <c r="A100" s="16"/>
      <c r="B100" s="17"/>
      <c r="C100" s="18"/>
      <c r="D100" s="19"/>
      <c r="E100" s="19"/>
      <c r="F100" s="19"/>
    </row>
    <row r="101" spans="1:10">
      <c r="A101" s="16"/>
      <c r="B101" s="17"/>
      <c r="C101" s="18"/>
      <c r="D101" s="19"/>
      <c r="E101" s="19"/>
      <c r="F101" s="19"/>
    </row>
    <row r="102" spans="1:10">
      <c r="A102" s="16"/>
      <c r="B102" s="17"/>
      <c r="C102" s="18"/>
      <c r="D102" s="19"/>
      <c r="E102" s="19"/>
      <c r="F102" s="19"/>
    </row>
    <row r="103" spans="1:10">
      <c r="A103" s="16"/>
      <c r="B103" s="17"/>
      <c r="C103" s="18"/>
      <c r="D103" s="19"/>
      <c r="E103" s="19"/>
      <c r="F103" s="19"/>
    </row>
    <row r="104" spans="1:10">
      <c r="A104" s="16"/>
      <c r="B104" s="17"/>
      <c r="C104" s="18"/>
      <c r="D104" s="19"/>
      <c r="E104" s="19"/>
      <c r="F104" s="19"/>
    </row>
    <row r="105" spans="1:10">
      <c r="A105" s="16"/>
      <c r="B105" s="17"/>
      <c r="C105" s="18"/>
      <c r="D105" s="19"/>
      <c r="E105" s="19"/>
      <c r="F105" s="19"/>
    </row>
    <row r="106" spans="1:10">
      <c r="A106" s="16"/>
      <c r="B106" s="17"/>
      <c r="C106" s="18"/>
      <c r="D106" s="19"/>
      <c r="E106" s="19"/>
      <c r="F106" s="19"/>
    </row>
    <row r="107" spans="1:10">
      <c r="A107" s="16"/>
      <c r="B107" s="17"/>
      <c r="C107" s="18"/>
      <c r="D107" s="19"/>
      <c r="E107" s="19"/>
      <c r="F107" s="19"/>
    </row>
    <row r="108" spans="1:10">
      <c r="A108" s="16"/>
      <c r="B108" s="17"/>
      <c r="C108" s="18"/>
      <c r="D108" s="19"/>
      <c r="E108" s="19"/>
      <c r="F108" s="19"/>
    </row>
    <row r="109" spans="1:10">
      <c r="A109" s="16"/>
      <c r="B109" s="17"/>
      <c r="C109" s="18"/>
      <c r="D109" s="19"/>
      <c r="E109" s="19"/>
      <c r="F109" s="19"/>
    </row>
    <row r="110" spans="1:10">
      <c r="A110" s="16"/>
      <c r="B110" s="17"/>
      <c r="C110" s="18"/>
      <c r="D110" s="19"/>
      <c r="E110" s="19"/>
      <c r="F110" s="19"/>
    </row>
    <row r="111" spans="1:10">
      <c r="A111" s="16"/>
      <c r="B111" s="17"/>
      <c r="C111" s="18"/>
      <c r="D111" s="19"/>
      <c r="E111" s="19"/>
      <c r="F111" s="19"/>
    </row>
    <row r="112" spans="1:10">
      <c r="A112" s="16"/>
      <c r="B112" s="17"/>
      <c r="C112" s="18"/>
      <c r="D112" s="19"/>
      <c r="E112" s="19"/>
      <c r="F112" s="19"/>
    </row>
    <row r="113" spans="1:6">
      <c r="A113" s="16"/>
      <c r="B113" s="17"/>
      <c r="C113" s="18"/>
      <c r="D113" s="19"/>
      <c r="E113" s="19"/>
      <c r="F113" s="19"/>
    </row>
    <row r="114" spans="1:6">
      <c r="A114" s="16"/>
      <c r="B114" s="17"/>
      <c r="C114" s="18"/>
      <c r="D114" s="19"/>
      <c r="E114" s="19"/>
      <c r="F114" s="19"/>
    </row>
    <row r="115" spans="1:6">
      <c r="A115" s="16"/>
      <c r="B115" s="17"/>
      <c r="C115" s="18"/>
      <c r="D115" s="19"/>
      <c r="E115" s="19"/>
      <c r="F115" s="19"/>
    </row>
    <row r="116" spans="1:6">
      <c r="A116" s="16"/>
      <c r="B116" s="17"/>
      <c r="C116" s="18"/>
      <c r="D116" s="19"/>
      <c r="E116" s="19"/>
      <c r="F116" s="19"/>
    </row>
    <row r="117" spans="1:6">
      <c r="A117" s="16"/>
      <c r="B117" s="17"/>
      <c r="C117" s="18"/>
      <c r="D117" s="19"/>
      <c r="E117" s="19"/>
      <c r="F117" s="19"/>
    </row>
    <row r="118" spans="1:6">
      <c r="A118" s="16"/>
      <c r="B118" s="17"/>
      <c r="C118" s="18"/>
      <c r="D118" s="19"/>
      <c r="E118" s="19"/>
      <c r="F118" s="19"/>
    </row>
    <row r="119" spans="1:6">
      <c r="A119" s="16"/>
      <c r="B119" s="17"/>
      <c r="C119" s="18"/>
      <c r="D119" s="19"/>
      <c r="E119" s="19"/>
      <c r="F119" s="19"/>
    </row>
    <row r="120" spans="1:6">
      <c r="A120" s="16"/>
      <c r="B120" s="17"/>
      <c r="C120" s="18"/>
      <c r="D120" s="19"/>
      <c r="E120" s="19"/>
      <c r="F120" s="19"/>
    </row>
    <row r="121" spans="1:6">
      <c r="A121" s="16"/>
      <c r="B121" s="17"/>
      <c r="C121" s="18"/>
      <c r="D121" s="19"/>
      <c r="E121" s="19"/>
      <c r="F121" s="19"/>
    </row>
    <row r="122" spans="1:6">
      <c r="A122" s="16"/>
      <c r="B122" s="17"/>
      <c r="C122" s="18"/>
      <c r="D122" s="19"/>
      <c r="E122" s="19"/>
      <c r="F122" s="19"/>
    </row>
    <row r="123" spans="1:6">
      <c r="A123" s="16"/>
      <c r="B123" s="17"/>
      <c r="C123" s="18"/>
      <c r="D123" s="19"/>
      <c r="E123" s="19"/>
      <c r="F123" s="19"/>
    </row>
    <row r="124" spans="1:6">
      <c r="A124" s="16"/>
      <c r="B124" s="17"/>
      <c r="C124" s="18"/>
      <c r="D124" s="19"/>
      <c r="E124" s="19"/>
      <c r="F124" s="19"/>
    </row>
    <row r="125" spans="1:6">
      <c r="A125" s="16"/>
      <c r="B125" s="17"/>
      <c r="C125" s="18"/>
      <c r="D125" s="19"/>
      <c r="E125" s="19"/>
      <c r="F125" s="19"/>
    </row>
    <row r="126" spans="1:6">
      <c r="A126" s="16"/>
      <c r="B126" s="17"/>
      <c r="C126" s="18"/>
      <c r="D126" s="19"/>
      <c r="E126" s="19"/>
      <c r="F126" s="19"/>
    </row>
    <row r="127" spans="1:6">
      <c r="A127" s="16"/>
      <c r="B127" s="17"/>
      <c r="C127" s="18"/>
      <c r="D127" s="19"/>
      <c r="E127" s="19"/>
      <c r="F127" s="19"/>
    </row>
    <row r="128" spans="1:6">
      <c r="A128" s="16"/>
      <c r="B128" s="17"/>
      <c r="C128" s="18"/>
      <c r="D128" s="19"/>
      <c r="E128" s="19"/>
      <c r="F128" s="19"/>
    </row>
    <row r="129" spans="1:6">
      <c r="A129" s="16"/>
      <c r="B129" s="17"/>
      <c r="C129" s="18"/>
      <c r="D129" s="19"/>
      <c r="E129" s="19"/>
      <c r="F129" s="19"/>
    </row>
    <row r="130" spans="1:6">
      <c r="A130" s="16"/>
      <c r="B130" s="17"/>
      <c r="C130" s="18"/>
      <c r="D130" s="19"/>
      <c r="E130" s="19"/>
      <c r="F130" s="19"/>
    </row>
    <row r="131" spans="1:6">
      <c r="A131" s="16"/>
      <c r="C131" s="7"/>
      <c r="D131" s="21"/>
      <c r="E131" s="21"/>
      <c r="F131" s="21"/>
    </row>
    <row r="132" spans="1:6">
      <c r="A132" s="22"/>
      <c r="C132" s="7"/>
      <c r="D132" s="21"/>
      <c r="E132" s="21"/>
      <c r="F132" s="21"/>
    </row>
    <row r="133" spans="1:6">
      <c r="A133" s="22"/>
      <c r="C133" s="7"/>
      <c r="D133" s="21"/>
      <c r="E133" s="21"/>
      <c r="F133" s="21"/>
    </row>
    <row r="134" spans="1:6">
      <c r="A134" s="22"/>
      <c r="C134" s="7"/>
      <c r="D134" s="21"/>
      <c r="E134" s="21"/>
      <c r="F134" s="21"/>
    </row>
    <row r="135" spans="1:6">
      <c r="A135" s="22"/>
      <c r="C135" s="7"/>
      <c r="D135" s="21"/>
      <c r="E135" s="21"/>
      <c r="F135" s="21"/>
    </row>
    <row r="136" spans="1:6">
      <c r="A136" s="22"/>
      <c r="C136" s="7"/>
      <c r="D136" s="21"/>
      <c r="E136" s="21"/>
      <c r="F136" s="21"/>
    </row>
    <row r="137" spans="1:6">
      <c r="A137" s="22"/>
      <c r="C137" s="7"/>
      <c r="D137" s="21"/>
      <c r="E137" s="21"/>
      <c r="F137" s="21"/>
    </row>
    <row r="138" spans="1:6">
      <c r="A138" s="22"/>
      <c r="C138" s="7"/>
      <c r="D138" s="21"/>
      <c r="E138" s="21"/>
      <c r="F138" s="21"/>
    </row>
    <row r="139" spans="1:6">
      <c r="A139" s="22"/>
      <c r="C139" s="7"/>
      <c r="D139" s="21"/>
      <c r="E139" s="21"/>
      <c r="F139" s="21"/>
    </row>
    <row r="140" spans="1:6">
      <c r="A140" s="22"/>
      <c r="C140" s="7"/>
      <c r="D140" s="21"/>
      <c r="E140" s="21"/>
      <c r="F140" s="21"/>
    </row>
    <row r="141" spans="1:6">
      <c r="A141" s="22"/>
      <c r="C141" s="7"/>
      <c r="D141" s="21"/>
      <c r="E141" s="21"/>
      <c r="F141" s="21"/>
    </row>
    <row r="142" spans="1:6">
      <c r="A142" s="22"/>
      <c r="C142" s="7"/>
      <c r="D142" s="21"/>
      <c r="E142" s="21"/>
      <c r="F142" s="21"/>
    </row>
    <row r="143" spans="1:6">
      <c r="A143" s="22"/>
      <c r="C143" s="7"/>
      <c r="D143" s="21"/>
      <c r="E143" s="21"/>
      <c r="F143" s="21"/>
    </row>
    <row r="144" spans="1:6">
      <c r="A144" s="22"/>
      <c r="C144" s="7"/>
      <c r="D144" s="21"/>
      <c r="E144" s="21"/>
      <c r="F144" s="21"/>
    </row>
    <row r="145" spans="1:6">
      <c r="A145" s="22"/>
      <c r="C145" s="7"/>
      <c r="D145" s="21"/>
      <c r="E145" s="21"/>
      <c r="F145" s="21"/>
    </row>
    <row r="146" spans="1:6">
      <c r="A146" s="22"/>
      <c r="C146" s="7"/>
      <c r="D146" s="21"/>
      <c r="E146" s="21"/>
      <c r="F146" s="21"/>
    </row>
    <row r="147" spans="1:6">
      <c r="A147" s="22"/>
      <c r="C147" s="7"/>
      <c r="D147" s="21"/>
      <c r="E147" s="21"/>
      <c r="F147" s="21"/>
    </row>
    <row r="148" spans="1:6">
      <c r="A148" s="22"/>
      <c r="C148" s="7"/>
      <c r="D148" s="21"/>
      <c r="E148" s="21"/>
      <c r="F148" s="21"/>
    </row>
    <row r="149" spans="1:6">
      <c r="A149" s="22"/>
      <c r="C149" s="7"/>
      <c r="D149" s="21"/>
      <c r="E149" s="21"/>
      <c r="F149" s="21"/>
    </row>
    <row r="150" spans="1:6">
      <c r="A150" s="22"/>
      <c r="C150" s="7"/>
      <c r="D150" s="21"/>
      <c r="E150" s="21"/>
      <c r="F150" s="21"/>
    </row>
    <row r="151" spans="1:6">
      <c r="A151" s="22"/>
      <c r="C151" s="7"/>
      <c r="D151" s="21"/>
      <c r="E151" s="21"/>
      <c r="F151" s="21"/>
    </row>
    <row r="152" spans="1:6">
      <c r="A152" s="22"/>
      <c r="C152" s="7"/>
      <c r="D152" s="21"/>
      <c r="E152" s="21"/>
      <c r="F152" s="21"/>
    </row>
    <row r="153" spans="1:6">
      <c r="A153" s="22"/>
      <c r="C153" s="7"/>
      <c r="D153" s="21"/>
      <c r="E153" s="21"/>
      <c r="F153" s="21"/>
    </row>
    <row r="154" spans="1:6">
      <c r="A154" s="22"/>
    </row>
    <row r="155" spans="1:6">
      <c r="A155" s="23"/>
    </row>
    <row r="156" spans="1:6">
      <c r="A156" s="23"/>
    </row>
    <row r="157" spans="1:6">
      <c r="A157" s="23"/>
    </row>
    <row r="158" spans="1:6">
      <c r="A158" s="23"/>
    </row>
    <row r="159" spans="1:6">
      <c r="A159" s="23"/>
    </row>
    <row r="160" spans="1:6">
      <c r="A160" s="23"/>
    </row>
    <row r="161" spans="1:1">
      <c r="A161" s="23"/>
    </row>
    <row r="162" spans="1:1">
      <c r="A162" s="23"/>
    </row>
    <row r="163" spans="1:1">
      <c r="A163" s="23"/>
    </row>
    <row r="164" spans="1:1">
      <c r="A164" s="23"/>
    </row>
    <row r="165" spans="1:1">
      <c r="A165" s="23"/>
    </row>
    <row r="166" spans="1:1">
      <c r="A166" s="23"/>
    </row>
    <row r="167" spans="1:1">
      <c r="A167" s="23"/>
    </row>
    <row r="168" spans="1:1">
      <c r="A168" s="23"/>
    </row>
    <row r="169" spans="1:1">
      <c r="A169" s="23"/>
    </row>
    <row r="170" spans="1:1">
      <c r="A170" s="23"/>
    </row>
    <row r="171" spans="1:1">
      <c r="A171" s="23"/>
    </row>
    <row r="172" spans="1:1">
      <c r="A172" s="23"/>
    </row>
    <row r="173" spans="1:1">
      <c r="A173" s="23"/>
    </row>
    <row r="174" spans="1:1">
      <c r="A174" s="23"/>
    </row>
    <row r="175" spans="1:1">
      <c r="A175" s="23"/>
    </row>
    <row r="176" spans="1:1">
      <c r="A176" s="23"/>
    </row>
    <row r="177" spans="1:1">
      <c r="A177" s="23"/>
    </row>
    <row r="178" spans="1:1">
      <c r="A178" s="23"/>
    </row>
    <row r="179" spans="1:1">
      <c r="A179" s="23"/>
    </row>
    <row r="180" spans="1:1">
      <c r="A180" s="23"/>
    </row>
    <row r="181" spans="1:1">
      <c r="A181" s="23"/>
    </row>
    <row r="182" spans="1:1">
      <c r="A182" s="23"/>
    </row>
    <row r="183" spans="1:1">
      <c r="A183" s="23"/>
    </row>
    <row r="184" spans="1:1">
      <c r="A184" s="23"/>
    </row>
    <row r="185" spans="1:1">
      <c r="A185" s="23"/>
    </row>
    <row r="186" spans="1:1">
      <c r="A186" s="23"/>
    </row>
    <row r="187" spans="1:1">
      <c r="A187" s="23"/>
    </row>
    <row r="188" spans="1:1">
      <c r="A188" s="23"/>
    </row>
    <row r="189" spans="1:1">
      <c r="A189" s="23"/>
    </row>
    <row r="190" spans="1:1">
      <c r="A190" s="23"/>
    </row>
    <row r="191" spans="1:1">
      <c r="A191" s="23"/>
    </row>
    <row r="192" spans="1:1">
      <c r="A192" s="23"/>
    </row>
    <row r="193" spans="1:1">
      <c r="A193" s="23"/>
    </row>
    <row r="194" spans="1:1">
      <c r="A194" s="23"/>
    </row>
    <row r="195" spans="1:1">
      <c r="A195" s="23"/>
    </row>
    <row r="196" spans="1:1">
      <c r="A196" s="23"/>
    </row>
    <row r="197" spans="1:1">
      <c r="A197" s="23"/>
    </row>
    <row r="198" spans="1:1">
      <c r="A198" s="23"/>
    </row>
    <row r="199" spans="1:1">
      <c r="A199" s="23"/>
    </row>
    <row r="200" spans="1:1">
      <c r="A200" s="23"/>
    </row>
    <row r="201" spans="1:1">
      <c r="A201" s="23"/>
    </row>
    <row r="202" spans="1:1">
      <c r="A202" s="23"/>
    </row>
    <row r="203" spans="1:1">
      <c r="A203" s="23"/>
    </row>
    <row r="204" spans="1:1">
      <c r="A204" s="23"/>
    </row>
    <row r="205" spans="1:1">
      <c r="A205" s="23"/>
    </row>
    <row r="206" spans="1:1">
      <c r="A206" s="23"/>
    </row>
    <row r="207" spans="1:1">
      <c r="A207" s="23"/>
    </row>
    <row r="208" spans="1:1">
      <c r="A208" s="23"/>
    </row>
    <row r="209" spans="1:1">
      <c r="A209" s="23"/>
    </row>
    <row r="210" spans="1:1">
      <c r="A210" s="23"/>
    </row>
    <row r="211" spans="1:1">
      <c r="A211" s="23"/>
    </row>
    <row r="212" spans="1:1">
      <c r="A212" s="23"/>
    </row>
    <row r="213" spans="1:1">
      <c r="A213" s="23"/>
    </row>
    <row r="214" spans="1:1">
      <c r="A214" s="23"/>
    </row>
    <row r="215" spans="1:1">
      <c r="A215" s="23"/>
    </row>
    <row r="216" spans="1:1">
      <c r="A216" s="23"/>
    </row>
    <row r="217" spans="1:1">
      <c r="A217" s="23"/>
    </row>
    <row r="218" spans="1:1">
      <c r="A218" s="23"/>
    </row>
    <row r="219" spans="1:1">
      <c r="A219" s="23"/>
    </row>
    <row r="220" spans="1:1">
      <c r="A220" s="23"/>
    </row>
    <row r="221" spans="1:1">
      <c r="A221" s="23"/>
    </row>
    <row r="222" spans="1:1">
      <c r="A222" s="23"/>
    </row>
    <row r="223" spans="1:1">
      <c r="A223" s="23"/>
    </row>
    <row r="224" spans="1:1">
      <c r="A224" s="23"/>
    </row>
    <row r="225" spans="1:1">
      <c r="A225" s="23"/>
    </row>
    <row r="226" spans="1:1">
      <c r="A226" s="23"/>
    </row>
    <row r="227" spans="1:1">
      <c r="A227" s="23"/>
    </row>
    <row r="228" spans="1:1">
      <c r="A228" s="23"/>
    </row>
    <row r="229" spans="1:1">
      <c r="A229" s="23"/>
    </row>
    <row r="230" spans="1:1">
      <c r="A230" s="23"/>
    </row>
    <row r="231" spans="1:1">
      <c r="A231" s="23"/>
    </row>
    <row r="232" spans="1:1">
      <c r="A232" s="23"/>
    </row>
    <row r="233" spans="1:1">
      <c r="A233" s="23"/>
    </row>
    <row r="234" spans="1:1">
      <c r="A234" s="23"/>
    </row>
    <row r="235" spans="1:1">
      <c r="A235" s="23"/>
    </row>
    <row r="236" spans="1:1">
      <c r="A236" s="23"/>
    </row>
    <row r="237" spans="1:1">
      <c r="A237" s="23"/>
    </row>
    <row r="238" spans="1:1">
      <c r="A238" s="23"/>
    </row>
    <row r="239" spans="1:1">
      <c r="A239" s="23"/>
    </row>
    <row r="240" spans="1:1">
      <c r="A240" s="23"/>
    </row>
    <row r="241" spans="1:1">
      <c r="A241" s="23"/>
    </row>
    <row r="242" spans="1:1">
      <c r="A242" s="23"/>
    </row>
    <row r="243" spans="1:1">
      <c r="A243" s="23"/>
    </row>
    <row r="244" spans="1:1">
      <c r="A244" s="23"/>
    </row>
    <row r="245" spans="1:1">
      <c r="A245" s="23"/>
    </row>
    <row r="246" spans="1:1">
      <c r="A246" s="23"/>
    </row>
    <row r="247" spans="1:1">
      <c r="A247" s="23"/>
    </row>
    <row r="248" spans="1:1">
      <c r="A248" s="23"/>
    </row>
    <row r="249" spans="1:1">
      <c r="A249" s="23"/>
    </row>
    <row r="250" spans="1:1">
      <c r="A250" s="23"/>
    </row>
    <row r="251" spans="1:1">
      <c r="A251" s="23"/>
    </row>
    <row r="252" spans="1:1">
      <c r="A252" s="23"/>
    </row>
    <row r="253" spans="1:1">
      <c r="A253" s="23"/>
    </row>
    <row r="254" spans="1:1">
      <c r="A254" s="23"/>
    </row>
    <row r="255" spans="1:1">
      <c r="A255" s="23"/>
    </row>
    <row r="256" spans="1:1">
      <c r="A256" s="23"/>
    </row>
    <row r="257" spans="1:1">
      <c r="A257" s="23"/>
    </row>
    <row r="258" spans="1:1">
      <c r="A258" s="23"/>
    </row>
    <row r="259" spans="1:1">
      <c r="A259" s="23"/>
    </row>
    <row r="260" spans="1:1">
      <c r="A260" s="23"/>
    </row>
    <row r="261" spans="1:1">
      <c r="A261" s="23"/>
    </row>
    <row r="262" spans="1:1">
      <c r="A262" s="23"/>
    </row>
    <row r="263" spans="1:1">
      <c r="A263" s="23"/>
    </row>
    <row r="264" spans="1:1">
      <c r="A264" s="23"/>
    </row>
    <row r="265" spans="1:1">
      <c r="A265" s="23"/>
    </row>
    <row r="266" spans="1:1">
      <c r="A266" s="23"/>
    </row>
    <row r="267" spans="1:1">
      <c r="A267" s="23"/>
    </row>
    <row r="268" spans="1:1">
      <c r="A268" s="23"/>
    </row>
    <row r="269" spans="1:1">
      <c r="A269" s="23"/>
    </row>
    <row r="270" spans="1:1">
      <c r="A270" s="23"/>
    </row>
    <row r="271" spans="1:1">
      <c r="A271" s="23"/>
    </row>
    <row r="272" spans="1:1">
      <c r="A272" s="23"/>
    </row>
    <row r="273" spans="1:1">
      <c r="A273" s="23"/>
    </row>
    <row r="274" spans="1:1">
      <c r="A274" s="23"/>
    </row>
    <row r="275" spans="1:1">
      <c r="A275" s="23"/>
    </row>
    <row r="276" spans="1:1">
      <c r="A276" s="23"/>
    </row>
    <row r="277" spans="1:1">
      <c r="A277" s="23"/>
    </row>
    <row r="278" spans="1:1">
      <c r="A278" s="23"/>
    </row>
    <row r="279" spans="1:1">
      <c r="A279" s="23"/>
    </row>
    <row r="280" spans="1:1">
      <c r="A280" s="23"/>
    </row>
    <row r="281" spans="1:1">
      <c r="A281" s="23"/>
    </row>
    <row r="282" spans="1:1">
      <c r="A282" s="23"/>
    </row>
    <row r="283" spans="1:1">
      <c r="A283" s="23"/>
    </row>
    <row r="284" spans="1:1">
      <c r="A284" s="23"/>
    </row>
    <row r="285" spans="1:1">
      <c r="A285" s="23"/>
    </row>
    <row r="286" spans="1:1">
      <c r="A286" s="23"/>
    </row>
    <row r="287" spans="1:1">
      <c r="A287" s="23"/>
    </row>
    <row r="288" spans="1:1">
      <c r="A288" s="23"/>
    </row>
    <row r="289" spans="1:1">
      <c r="A289" s="23"/>
    </row>
    <row r="290" spans="1:1">
      <c r="A290" s="23"/>
    </row>
    <row r="291" spans="1:1">
      <c r="A291" s="23"/>
    </row>
    <row r="292" spans="1:1">
      <c r="A292" s="23"/>
    </row>
    <row r="293" spans="1:1">
      <c r="A293" s="23"/>
    </row>
    <row r="294" spans="1:1">
      <c r="A294" s="23"/>
    </row>
    <row r="295" spans="1:1">
      <c r="A295" s="23"/>
    </row>
    <row r="296" spans="1:1">
      <c r="A296" s="23"/>
    </row>
    <row r="297" spans="1:1">
      <c r="A297" s="23"/>
    </row>
    <row r="298" spans="1:1">
      <c r="A298" s="23"/>
    </row>
    <row r="299" spans="1:1">
      <c r="A299" s="23"/>
    </row>
    <row r="300" spans="1:1">
      <c r="A300" s="23"/>
    </row>
    <row r="301" spans="1:1">
      <c r="A301" s="23"/>
    </row>
    <row r="302" spans="1:1">
      <c r="A302" s="23"/>
    </row>
    <row r="303" spans="1:1">
      <c r="A303" s="23"/>
    </row>
    <row r="304" spans="1:1">
      <c r="A304" s="23"/>
    </row>
    <row r="305" spans="1:1">
      <c r="A305" s="23"/>
    </row>
    <row r="306" spans="1:1">
      <c r="A306" s="23"/>
    </row>
    <row r="307" spans="1:1">
      <c r="A307" s="23"/>
    </row>
    <row r="308" spans="1:1">
      <c r="A308" s="23"/>
    </row>
    <row r="309" spans="1:1">
      <c r="A309" s="23"/>
    </row>
    <row r="310" spans="1:1">
      <c r="A310" s="23"/>
    </row>
    <row r="311" spans="1:1">
      <c r="A311" s="23"/>
    </row>
    <row r="312" spans="1:1">
      <c r="A312" s="23"/>
    </row>
    <row r="313" spans="1:1">
      <c r="A313" s="23"/>
    </row>
    <row r="314" spans="1:1">
      <c r="A314" s="23"/>
    </row>
    <row r="315" spans="1:1">
      <c r="A315" s="23"/>
    </row>
    <row r="316" spans="1:1">
      <c r="A316" s="23"/>
    </row>
    <row r="317" spans="1:1">
      <c r="A317" s="23"/>
    </row>
    <row r="318" spans="1:1">
      <c r="A318" s="23"/>
    </row>
    <row r="319" spans="1:1">
      <c r="A319" s="23"/>
    </row>
    <row r="320" spans="1:1">
      <c r="A320" s="23"/>
    </row>
    <row r="321" spans="1:1">
      <c r="A321" s="23"/>
    </row>
  </sheetData>
  <mergeCells count="17">
    <mergeCell ref="G4:J4"/>
    <mergeCell ref="I1:J1"/>
    <mergeCell ref="C99:D99"/>
    <mergeCell ref="G99:H99"/>
    <mergeCell ref="C98:D98"/>
    <mergeCell ref="G98:H98"/>
    <mergeCell ref="G1:H1"/>
    <mergeCell ref="A2:F2"/>
    <mergeCell ref="A4:A5"/>
    <mergeCell ref="B4:B5"/>
    <mergeCell ref="C4:C5"/>
    <mergeCell ref="D4:D5"/>
    <mergeCell ref="E4:E5"/>
    <mergeCell ref="F4:F5"/>
    <mergeCell ref="A56:H56"/>
    <mergeCell ref="A7:H7"/>
    <mergeCell ref="A77:H77"/>
  </mergeCells>
  <pageMargins left="0.23622047244094491" right="0.15748031496062992" top="0.19685039370078741" bottom="0.19685039370078741" header="0.19685039370078741" footer="0.31496062992125984"/>
  <pageSetup paperSize="9" scale="48" orientation="portrait" r:id="rId1"/>
  <rowBreaks count="1" manualBreakCount="1">
    <brk id="5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246"/>
  <sheetViews>
    <sheetView view="pageBreakPreview" zoomScale="60" zoomScaleNormal="100" workbookViewId="0">
      <selection activeCell="F34" sqref="F34"/>
    </sheetView>
  </sheetViews>
  <sheetFormatPr defaultColWidth="9.109375" defaultRowHeight="18"/>
  <cols>
    <col min="1" max="1" width="60.33203125" style="1" customWidth="1"/>
    <col min="2" max="2" width="12" style="6" customWidth="1"/>
    <col min="3" max="3" width="16.109375" style="6" customWidth="1"/>
    <col min="4" max="4" width="16.6640625" style="6" customWidth="1"/>
    <col min="5" max="5" width="16.109375" style="6" customWidth="1"/>
    <col min="6" max="6" width="16" style="6" customWidth="1"/>
    <col min="7" max="7" width="16.33203125" style="1" customWidth="1"/>
    <col min="8" max="8" width="16.88671875" style="1" customWidth="1"/>
    <col min="9" max="9" width="14.5546875" style="1" customWidth="1"/>
    <col min="10" max="10" width="12.6640625" style="1" customWidth="1"/>
    <col min="11" max="16384" width="9.109375" style="1"/>
  </cols>
  <sheetData>
    <row r="1" spans="1:10">
      <c r="G1" s="537"/>
      <c r="H1" s="537"/>
      <c r="I1" s="537" t="s">
        <v>250</v>
      </c>
      <c r="J1" s="537"/>
    </row>
    <row r="2" spans="1:10" ht="27.75" customHeight="1">
      <c r="A2" s="559" t="s">
        <v>62</v>
      </c>
      <c r="B2" s="559"/>
      <c r="C2" s="559"/>
      <c r="D2" s="559"/>
      <c r="E2" s="559"/>
      <c r="F2" s="559"/>
      <c r="G2" s="559"/>
      <c r="H2" s="559"/>
    </row>
    <row r="3" spans="1:10" ht="28.5" customHeight="1">
      <c r="A3" s="10"/>
      <c r="B3" s="11"/>
      <c r="C3" s="10"/>
      <c r="D3" s="10"/>
      <c r="E3" s="10"/>
      <c r="F3" s="11"/>
      <c r="G3" s="10"/>
      <c r="H3" s="10"/>
      <c r="J3" s="1" t="s">
        <v>283</v>
      </c>
    </row>
    <row r="4" spans="1:10" ht="41.25" customHeight="1">
      <c r="A4" s="560" t="s">
        <v>33</v>
      </c>
      <c r="B4" s="562" t="s">
        <v>9</v>
      </c>
      <c r="C4" s="562" t="s">
        <v>208</v>
      </c>
      <c r="D4" s="562" t="s">
        <v>256</v>
      </c>
      <c r="E4" s="562" t="s">
        <v>257</v>
      </c>
      <c r="F4" s="563" t="s">
        <v>214</v>
      </c>
      <c r="G4" s="565" t="s">
        <v>262</v>
      </c>
      <c r="H4" s="566"/>
      <c r="I4" s="566"/>
      <c r="J4" s="567"/>
    </row>
    <row r="5" spans="1:10" ht="54" customHeight="1">
      <c r="A5" s="561"/>
      <c r="B5" s="545"/>
      <c r="C5" s="545"/>
      <c r="D5" s="545"/>
      <c r="E5" s="545"/>
      <c r="F5" s="564"/>
      <c r="G5" s="65" t="s">
        <v>263</v>
      </c>
      <c r="H5" s="171" t="s">
        <v>264</v>
      </c>
      <c r="I5" s="171" t="s">
        <v>265</v>
      </c>
      <c r="J5" s="124" t="s">
        <v>266</v>
      </c>
    </row>
    <row r="6" spans="1:10" ht="23.25" customHeight="1">
      <c r="A6" s="12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97"/>
      <c r="J6" s="197"/>
    </row>
    <row r="7" spans="1:10" ht="42.75" customHeight="1">
      <c r="A7" s="14" t="s">
        <v>22</v>
      </c>
      <c r="B7" s="238">
        <v>4000</v>
      </c>
      <c r="C7" s="273">
        <f>C8+C10+C12+C14+C16+C18+C20</f>
        <v>0</v>
      </c>
      <c r="D7" s="273">
        <f t="shared" ref="D7:J7" si="0">D8+D10+D12+D14+D16+D18+D20</f>
        <v>0</v>
      </c>
      <c r="E7" s="273">
        <f t="shared" si="0"/>
        <v>0</v>
      </c>
      <c r="F7" s="273">
        <f t="shared" si="0"/>
        <v>0</v>
      </c>
      <c r="G7" s="273">
        <f t="shared" si="0"/>
        <v>0</v>
      </c>
      <c r="H7" s="273">
        <f t="shared" si="0"/>
        <v>0</v>
      </c>
      <c r="I7" s="273">
        <f t="shared" si="0"/>
        <v>0</v>
      </c>
      <c r="J7" s="273">
        <f t="shared" si="0"/>
        <v>0</v>
      </c>
    </row>
    <row r="8" spans="1:10" ht="33" customHeight="1">
      <c r="A8" s="30" t="s">
        <v>0</v>
      </c>
      <c r="B8" s="27">
        <v>4010</v>
      </c>
      <c r="C8" s="34"/>
      <c r="D8" s="34"/>
      <c r="E8" s="34"/>
      <c r="F8" s="32"/>
      <c r="G8" s="34"/>
      <c r="H8" s="34"/>
      <c r="I8" s="197"/>
      <c r="J8" s="197"/>
    </row>
    <row r="9" spans="1:10" s="8" customFormat="1" ht="31.5" customHeight="1">
      <c r="A9" s="15"/>
      <c r="B9" s="28"/>
      <c r="C9" s="32"/>
      <c r="D9" s="32"/>
      <c r="E9" s="32"/>
      <c r="F9" s="32"/>
      <c r="G9" s="32"/>
      <c r="H9" s="32"/>
      <c r="I9" s="198"/>
      <c r="J9" s="198"/>
    </row>
    <row r="10" spans="1:10" s="8" customFormat="1" ht="34.5" customHeight="1">
      <c r="A10" s="29" t="s">
        <v>1</v>
      </c>
      <c r="B10" s="31">
        <v>4020</v>
      </c>
      <c r="C10" s="34"/>
      <c r="D10" s="34"/>
      <c r="E10" s="34"/>
      <c r="F10" s="32"/>
      <c r="G10" s="34"/>
      <c r="H10" s="34"/>
      <c r="I10" s="198"/>
      <c r="J10" s="198"/>
    </row>
    <row r="11" spans="1:10" s="8" customFormat="1" ht="33" customHeight="1">
      <c r="A11" s="15"/>
      <c r="B11" s="28"/>
      <c r="C11" s="32"/>
      <c r="D11" s="32"/>
      <c r="E11" s="32"/>
      <c r="F11" s="32"/>
      <c r="G11" s="32"/>
      <c r="H11" s="32"/>
      <c r="I11" s="198"/>
      <c r="J11" s="198"/>
    </row>
    <row r="12" spans="1:10" s="8" customFormat="1" ht="48" customHeight="1">
      <c r="A12" s="29" t="s">
        <v>13</v>
      </c>
      <c r="B12" s="31">
        <v>4030</v>
      </c>
      <c r="C12" s="34"/>
      <c r="D12" s="34"/>
      <c r="E12" s="34"/>
      <c r="F12" s="32"/>
      <c r="G12" s="34"/>
      <c r="H12" s="34"/>
      <c r="I12" s="198"/>
      <c r="J12" s="198"/>
    </row>
    <row r="13" spans="1:10" s="8" customFormat="1" ht="33.75" customHeight="1">
      <c r="A13" s="15"/>
      <c r="B13" s="28"/>
      <c r="C13" s="32"/>
      <c r="D13" s="32"/>
      <c r="E13" s="32"/>
      <c r="F13" s="32"/>
      <c r="G13" s="32"/>
      <c r="H13" s="32"/>
      <c r="I13" s="198"/>
      <c r="J13" s="198"/>
    </row>
    <row r="14" spans="1:10" s="8" customFormat="1" ht="40.5" customHeight="1">
      <c r="A14" s="29" t="s">
        <v>2</v>
      </c>
      <c r="B14" s="31">
        <v>4040</v>
      </c>
      <c r="C14" s="34"/>
      <c r="D14" s="34"/>
      <c r="E14" s="34"/>
      <c r="F14" s="32"/>
      <c r="G14" s="34"/>
      <c r="H14" s="34"/>
      <c r="I14" s="198"/>
      <c r="J14" s="198"/>
    </row>
    <row r="15" spans="1:10" s="8" customFormat="1" ht="39" customHeight="1">
      <c r="A15" s="29"/>
      <c r="B15" s="31"/>
      <c r="C15" s="34"/>
      <c r="D15" s="34"/>
      <c r="E15" s="34"/>
      <c r="F15" s="32"/>
      <c r="G15" s="34"/>
      <c r="H15" s="34"/>
      <c r="I15" s="198"/>
      <c r="J15" s="198"/>
    </row>
    <row r="16" spans="1:10" s="8" customFormat="1" ht="46.5" customHeight="1">
      <c r="A16" s="29" t="s">
        <v>17</v>
      </c>
      <c r="B16" s="31">
        <v>4050</v>
      </c>
      <c r="C16" s="32"/>
      <c r="D16" s="32"/>
      <c r="E16" s="32"/>
      <c r="F16" s="32"/>
      <c r="G16" s="32"/>
      <c r="H16" s="32"/>
      <c r="I16" s="198"/>
      <c r="J16" s="198"/>
    </row>
    <row r="17" spans="1:10" s="8" customFormat="1" ht="31.5" customHeight="1">
      <c r="A17" s="29"/>
      <c r="B17" s="28"/>
      <c r="C17" s="32"/>
      <c r="D17" s="32"/>
      <c r="E17" s="32"/>
      <c r="F17" s="32"/>
      <c r="G17" s="32"/>
      <c r="H17" s="32"/>
      <c r="I17" s="198"/>
      <c r="J17" s="198"/>
    </row>
    <row r="18" spans="1:10" s="8" customFormat="1" ht="30" customHeight="1">
      <c r="A18" s="29" t="s">
        <v>42</v>
      </c>
      <c r="B18" s="31">
        <v>4060</v>
      </c>
      <c r="C18" s="34"/>
      <c r="D18" s="34"/>
      <c r="E18" s="34"/>
      <c r="F18" s="32"/>
      <c r="G18" s="34"/>
      <c r="H18" s="34"/>
      <c r="I18" s="198"/>
      <c r="J18" s="198"/>
    </row>
    <row r="19" spans="1:10" s="8" customFormat="1" ht="34.5" customHeight="1">
      <c r="A19" s="15"/>
      <c r="B19" s="28"/>
      <c r="C19" s="32"/>
      <c r="D19" s="32"/>
      <c r="E19" s="32"/>
      <c r="F19" s="32"/>
      <c r="G19" s="32"/>
      <c r="H19" s="32"/>
      <c r="I19" s="198"/>
      <c r="J19" s="198"/>
    </row>
    <row r="20" spans="1:10" s="8" customFormat="1" ht="33.75" customHeight="1">
      <c r="A20" s="42" t="s">
        <v>37</v>
      </c>
      <c r="B20" s="26">
        <v>4070</v>
      </c>
      <c r="C20" s="39"/>
      <c r="D20" s="39"/>
      <c r="E20" s="39"/>
      <c r="F20" s="39"/>
      <c r="G20" s="39"/>
      <c r="H20" s="39"/>
      <c r="I20" s="198"/>
      <c r="J20" s="198"/>
    </row>
    <row r="21" spans="1:10" s="8" customFormat="1" ht="35.25" customHeight="1">
      <c r="A21" s="15"/>
      <c r="B21" s="28"/>
      <c r="C21" s="32"/>
      <c r="D21" s="32"/>
      <c r="E21" s="32"/>
      <c r="F21" s="32"/>
      <c r="G21" s="32"/>
      <c r="H21" s="32"/>
      <c r="I21" s="198"/>
      <c r="J21" s="198"/>
    </row>
    <row r="22" spans="1:10">
      <c r="A22" s="16"/>
      <c r="B22" s="17"/>
      <c r="C22" s="18"/>
      <c r="D22" s="19"/>
      <c r="E22" s="19"/>
      <c r="F22" s="19"/>
      <c r="G22" s="19"/>
      <c r="H22" s="19"/>
    </row>
    <row r="23" spans="1:10" ht="26.25" customHeight="1">
      <c r="A23" s="9" t="s">
        <v>252</v>
      </c>
      <c r="B23" s="2"/>
      <c r="C23" s="466" t="s">
        <v>25</v>
      </c>
      <c r="D23" s="466"/>
      <c r="E23" s="24"/>
      <c r="F23" s="20"/>
      <c r="G23" s="539"/>
      <c r="H23" s="540"/>
    </row>
    <row r="24" spans="1:10">
      <c r="A24" s="4" t="s">
        <v>52</v>
      </c>
      <c r="B24" s="3"/>
      <c r="C24" s="467" t="s">
        <v>56</v>
      </c>
      <c r="D24" s="467"/>
      <c r="E24" s="25"/>
      <c r="F24" s="3"/>
      <c r="G24" s="538" t="s">
        <v>24</v>
      </c>
      <c r="H24" s="538"/>
    </row>
    <row r="25" spans="1:10">
      <c r="A25" s="16"/>
      <c r="B25" s="17"/>
      <c r="C25" s="18"/>
      <c r="D25" s="19"/>
      <c r="E25" s="19"/>
      <c r="F25" s="19"/>
      <c r="G25" s="19"/>
      <c r="H25" s="19"/>
    </row>
    <row r="26" spans="1:10">
      <c r="A26" s="16"/>
      <c r="B26" s="17"/>
      <c r="C26" s="18"/>
      <c r="D26" s="19"/>
      <c r="E26" s="19"/>
      <c r="F26" s="19"/>
      <c r="G26" s="19"/>
      <c r="H26" s="19"/>
    </row>
    <row r="27" spans="1:10">
      <c r="A27" s="16"/>
      <c r="B27" s="17"/>
      <c r="C27" s="18"/>
      <c r="D27" s="19"/>
      <c r="E27" s="19"/>
      <c r="F27" s="19"/>
      <c r="G27" s="19"/>
      <c r="H27" s="19"/>
    </row>
    <row r="28" spans="1:10">
      <c r="A28" s="16"/>
      <c r="B28" s="17"/>
      <c r="C28" s="18"/>
      <c r="D28" s="19"/>
      <c r="E28" s="19"/>
      <c r="F28" s="19"/>
      <c r="G28" s="19"/>
      <c r="H28" s="19"/>
    </row>
    <row r="29" spans="1:10">
      <c r="A29" s="16"/>
      <c r="B29" s="17"/>
      <c r="C29" s="18"/>
      <c r="D29" s="19"/>
      <c r="E29" s="19"/>
      <c r="F29" s="19"/>
      <c r="G29" s="19"/>
      <c r="H29" s="19"/>
    </row>
    <row r="30" spans="1:10">
      <c r="A30" s="16"/>
      <c r="B30" s="17"/>
      <c r="C30" s="18"/>
      <c r="D30" s="19"/>
      <c r="E30" s="19"/>
      <c r="F30" s="19"/>
      <c r="G30" s="19"/>
      <c r="H30" s="19"/>
    </row>
    <row r="31" spans="1:10">
      <c r="A31" s="16"/>
      <c r="B31" s="17"/>
      <c r="C31" s="18"/>
      <c r="D31" s="19"/>
      <c r="E31" s="19"/>
      <c r="F31" s="19"/>
      <c r="G31" s="19"/>
      <c r="H31" s="19"/>
    </row>
    <row r="32" spans="1:10">
      <c r="A32" s="16"/>
      <c r="B32" s="17"/>
      <c r="C32" s="18"/>
      <c r="D32" s="19"/>
      <c r="E32" s="19"/>
      <c r="F32" s="19"/>
      <c r="G32" s="19"/>
      <c r="H32" s="19"/>
    </row>
    <row r="33" spans="1:8">
      <c r="A33" s="16"/>
      <c r="B33" s="17"/>
      <c r="C33" s="18"/>
      <c r="D33" s="19"/>
      <c r="E33" s="19"/>
      <c r="F33" s="19"/>
      <c r="G33" s="19"/>
      <c r="H33" s="19"/>
    </row>
    <row r="34" spans="1:8">
      <c r="A34" s="16"/>
      <c r="B34" s="17"/>
      <c r="C34" s="18"/>
      <c r="D34" s="19"/>
      <c r="E34" s="19"/>
      <c r="F34" s="19"/>
      <c r="G34" s="19"/>
      <c r="H34" s="19"/>
    </row>
    <row r="35" spans="1:8">
      <c r="A35" s="16"/>
      <c r="B35" s="17"/>
      <c r="C35" s="18"/>
      <c r="D35" s="19"/>
      <c r="E35" s="19"/>
      <c r="F35" s="19"/>
      <c r="G35" s="19"/>
      <c r="H35" s="19"/>
    </row>
    <row r="36" spans="1:8">
      <c r="A36" s="16"/>
      <c r="B36" s="17"/>
      <c r="C36" s="18"/>
      <c r="D36" s="19"/>
      <c r="E36" s="19"/>
      <c r="F36" s="19"/>
      <c r="G36" s="19"/>
      <c r="H36" s="19"/>
    </row>
    <row r="37" spans="1:8">
      <c r="A37" s="16"/>
      <c r="B37" s="17"/>
      <c r="C37" s="18"/>
      <c r="D37" s="19"/>
      <c r="E37" s="19"/>
      <c r="F37" s="19"/>
      <c r="G37" s="19"/>
      <c r="H37" s="19"/>
    </row>
    <row r="38" spans="1:8">
      <c r="A38" s="16"/>
      <c r="B38" s="17"/>
      <c r="C38" s="18"/>
      <c r="D38" s="19"/>
      <c r="E38" s="19"/>
      <c r="F38" s="19"/>
      <c r="G38" s="19"/>
      <c r="H38" s="19"/>
    </row>
    <row r="39" spans="1:8">
      <c r="A39" s="16"/>
      <c r="B39" s="17"/>
      <c r="C39" s="18"/>
      <c r="D39" s="19"/>
      <c r="E39" s="19"/>
      <c r="F39" s="19"/>
      <c r="G39" s="19"/>
      <c r="H39" s="19"/>
    </row>
    <row r="40" spans="1:8">
      <c r="A40" s="16"/>
      <c r="B40" s="17"/>
      <c r="C40" s="18"/>
      <c r="D40" s="19"/>
      <c r="E40" s="19"/>
      <c r="F40" s="19"/>
      <c r="G40" s="19"/>
      <c r="H40" s="19"/>
    </row>
    <row r="41" spans="1:8">
      <c r="A41" s="16"/>
      <c r="B41" s="17"/>
      <c r="C41" s="18"/>
      <c r="D41" s="19"/>
      <c r="E41" s="19"/>
      <c r="F41" s="19"/>
      <c r="G41" s="19"/>
      <c r="H41" s="19"/>
    </row>
    <row r="42" spans="1:8">
      <c r="A42" s="16"/>
      <c r="B42" s="17"/>
      <c r="C42" s="18"/>
      <c r="D42" s="19"/>
      <c r="E42" s="19"/>
      <c r="F42" s="19"/>
      <c r="G42" s="19"/>
      <c r="H42" s="19"/>
    </row>
    <row r="43" spans="1:8">
      <c r="A43" s="16"/>
      <c r="B43" s="17"/>
      <c r="C43" s="18"/>
      <c r="D43" s="19"/>
      <c r="E43" s="19"/>
      <c r="F43" s="19"/>
      <c r="G43" s="19"/>
      <c r="H43" s="19"/>
    </row>
    <row r="44" spans="1:8">
      <c r="A44" s="16"/>
      <c r="B44" s="17"/>
      <c r="C44" s="18"/>
      <c r="D44" s="19"/>
      <c r="E44" s="19"/>
      <c r="F44" s="19"/>
      <c r="G44" s="19"/>
      <c r="H44" s="19"/>
    </row>
    <row r="45" spans="1:8">
      <c r="A45" s="16"/>
      <c r="B45" s="17"/>
      <c r="C45" s="18"/>
      <c r="D45" s="19"/>
      <c r="E45" s="19"/>
      <c r="F45" s="19"/>
      <c r="G45" s="19"/>
      <c r="H45" s="19"/>
    </row>
    <row r="46" spans="1:8">
      <c r="A46" s="16"/>
      <c r="B46" s="17"/>
      <c r="C46" s="18"/>
      <c r="D46" s="19"/>
      <c r="E46" s="19"/>
      <c r="F46" s="19"/>
      <c r="G46" s="19"/>
      <c r="H46" s="19"/>
    </row>
    <row r="47" spans="1:8">
      <c r="A47" s="16"/>
      <c r="B47" s="17"/>
      <c r="C47" s="18"/>
      <c r="D47" s="19"/>
      <c r="E47" s="19"/>
      <c r="F47" s="19"/>
      <c r="G47" s="19"/>
      <c r="H47" s="19"/>
    </row>
    <row r="48" spans="1:8">
      <c r="A48" s="16"/>
      <c r="B48" s="17"/>
      <c r="C48" s="18"/>
      <c r="D48" s="19"/>
      <c r="E48" s="19"/>
      <c r="F48" s="19"/>
      <c r="G48" s="19"/>
      <c r="H48" s="19"/>
    </row>
    <row r="49" spans="1:8">
      <c r="A49" s="16"/>
      <c r="B49" s="17"/>
      <c r="C49" s="18"/>
      <c r="D49" s="19"/>
      <c r="E49" s="19"/>
      <c r="F49" s="19"/>
      <c r="G49" s="19"/>
      <c r="H49" s="19"/>
    </row>
    <row r="50" spans="1:8">
      <c r="A50" s="16"/>
      <c r="B50" s="17"/>
      <c r="C50" s="18"/>
      <c r="D50" s="19"/>
      <c r="E50" s="19"/>
      <c r="F50" s="19"/>
      <c r="G50" s="19"/>
      <c r="H50" s="19"/>
    </row>
    <row r="51" spans="1:8">
      <c r="A51" s="16"/>
      <c r="B51" s="17"/>
      <c r="C51" s="18"/>
      <c r="D51" s="19"/>
      <c r="E51" s="19"/>
      <c r="F51" s="19"/>
      <c r="G51" s="19"/>
      <c r="H51" s="19"/>
    </row>
    <row r="52" spans="1:8">
      <c r="A52" s="16"/>
      <c r="B52" s="17"/>
      <c r="C52" s="18"/>
      <c r="D52" s="19"/>
      <c r="E52" s="19"/>
      <c r="F52" s="19"/>
      <c r="G52" s="19"/>
      <c r="H52" s="19"/>
    </row>
    <row r="53" spans="1:8">
      <c r="A53" s="16"/>
      <c r="B53" s="17"/>
      <c r="C53" s="18"/>
      <c r="D53" s="19"/>
      <c r="E53" s="19"/>
      <c r="F53" s="19"/>
      <c r="G53" s="19"/>
      <c r="H53" s="19"/>
    </row>
    <row r="54" spans="1:8">
      <c r="A54" s="16"/>
      <c r="B54" s="17"/>
      <c r="C54" s="18"/>
      <c r="D54" s="19"/>
      <c r="E54" s="19"/>
      <c r="F54" s="19"/>
      <c r="G54" s="19"/>
      <c r="H54" s="19"/>
    </row>
    <row r="55" spans="1:8">
      <c r="A55" s="16"/>
      <c r="B55" s="17"/>
      <c r="C55" s="18"/>
      <c r="D55" s="19"/>
      <c r="E55" s="19"/>
      <c r="F55" s="19"/>
      <c r="G55" s="19"/>
      <c r="H55" s="19"/>
    </row>
    <row r="56" spans="1:8">
      <c r="A56" s="16"/>
      <c r="C56" s="7"/>
      <c r="D56" s="21"/>
      <c r="E56" s="21"/>
      <c r="F56" s="21"/>
      <c r="G56" s="21"/>
      <c r="H56" s="21"/>
    </row>
    <row r="57" spans="1:8">
      <c r="A57" s="22"/>
      <c r="C57" s="7"/>
      <c r="D57" s="21"/>
      <c r="E57" s="21"/>
      <c r="F57" s="21"/>
      <c r="G57" s="21"/>
      <c r="H57" s="21"/>
    </row>
    <row r="58" spans="1:8">
      <c r="A58" s="22"/>
      <c r="C58" s="7"/>
      <c r="D58" s="21"/>
      <c r="E58" s="21"/>
      <c r="F58" s="21"/>
      <c r="G58" s="21"/>
      <c r="H58" s="21"/>
    </row>
    <row r="59" spans="1:8">
      <c r="A59" s="22"/>
      <c r="C59" s="7"/>
      <c r="D59" s="21"/>
      <c r="E59" s="21"/>
      <c r="F59" s="21"/>
      <c r="G59" s="21"/>
      <c r="H59" s="21"/>
    </row>
    <row r="60" spans="1:8">
      <c r="A60" s="22"/>
      <c r="C60" s="7"/>
      <c r="D60" s="21"/>
      <c r="E60" s="21"/>
      <c r="F60" s="21"/>
      <c r="G60" s="21"/>
      <c r="H60" s="21"/>
    </row>
    <row r="61" spans="1:8">
      <c r="A61" s="22"/>
      <c r="C61" s="7"/>
      <c r="D61" s="21"/>
      <c r="E61" s="21"/>
      <c r="F61" s="21"/>
      <c r="G61" s="21"/>
      <c r="H61" s="21"/>
    </row>
    <row r="62" spans="1:8">
      <c r="A62" s="22"/>
      <c r="C62" s="7"/>
      <c r="D62" s="21"/>
      <c r="E62" s="21"/>
      <c r="F62" s="21"/>
      <c r="G62" s="21"/>
      <c r="H62" s="21"/>
    </row>
    <row r="63" spans="1:8">
      <c r="A63" s="22"/>
      <c r="C63" s="7"/>
      <c r="D63" s="21"/>
      <c r="E63" s="21"/>
      <c r="F63" s="21"/>
      <c r="G63" s="21"/>
      <c r="H63" s="21"/>
    </row>
    <row r="64" spans="1:8">
      <c r="A64" s="22"/>
      <c r="C64" s="7"/>
      <c r="D64" s="21"/>
      <c r="E64" s="21"/>
      <c r="F64" s="21"/>
      <c r="G64" s="21"/>
      <c r="H64" s="21"/>
    </row>
    <row r="65" spans="1:8">
      <c r="A65" s="22"/>
      <c r="C65" s="7"/>
      <c r="D65" s="21"/>
      <c r="E65" s="21"/>
      <c r="F65" s="21"/>
      <c r="G65" s="21"/>
      <c r="H65" s="21"/>
    </row>
    <row r="66" spans="1:8">
      <c r="A66" s="22"/>
      <c r="C66" s="7"/>
      <c r="D66" s="21"/>
      <c r="E66" s="21"/>
      <c r="F66" s="21"/>
      <c r="G66" s="21"/>
      <c r="H66" s="21"/>
    </row>
    <row r="67" spans="1:8">
      <c r="A67" s="22"/>
      <c r="C67" s="7"/>
      <c r="D67" s="21"/>
      <c r="E67" s="21"/>
      <c r="F67" s="21"/>
      <c r="G67" s="21"/>
      <c r="H67" s="21"/>
    </row>
    <row r="68" spans="1:8">
      <c r="A68" s="22"/>
      <c r="C68" s="7"/>
      <c r="D68" s="21"/>
      <c r="E68" s="21"/>
      <c r="F68" s="21"/>
      <c r="G68" s="21"/>
      <c r="H68" s="21"/>
    </row>
    <row r="69" spans="1:8">
      <c r="A69" s="22"/>
      <c r="C69" s="7"/>
      <c r="D69" s="21"/>
      <c r="E69" s="21"/>
      <c r="F69" s="21"/>
      <c r="G69" s="21"/>
      <c r="H69" s="21"/>
    </row>
    <row r="70" spans="1:8">
      <c r="A70" s="22"/>
      <c r="C70" s="7"/>
      <c r="D70" s="21"/>
      <c r="E70" s="21"/>
      <c r="F70" s="21"/>
      <c r="G70" s="21"/>
      <c r="H70" s="21"/>
    </row>
    <row r="71" spans="1:8">
      <c r="A71" s="22"/>
      <c r="C71" s="7"/>
      <c r="D71" s="21"/>
      <c r="E71" s="21"/>
      <c r="F71" s="21"/>
      <c r="G71" s="21"/>
      <c r="H71" s="21"/>
    </row>
    <row r="72" spans="1:8">
      <c r="A72" s="22"/>
      <c r="C72" s="7"/>
      <c r="D72" s="21"/>
      <c r="E72" s="21"/>
      <c r="F72" s="21"/>
      <c r="G72" s="21"/>
      <c r="H72" s="21"/>
    </row>
    <row r="73" spans="1:8">
      <c r="A73" s="22"/>
      <c r="C73" s="7"/>
      <c r="D73" s="21"/>
      <c r="E73" s="21"/>
      <c r="F73" s="21"/>
      <c r="G73" s="21"/>
      <c r="H73" s="21"/>
    </row>
    <row r="74" spans="1:8">
      <c r="A74" s="22"/>
      <c r="C74" s="7"/>
      <c r="D74" s="21"/>
      <c r="E74" s="21"/>
      <c r="F74" s="21"/>
      <c r="G74" s="21"/>
      <c r="H74" s="21"/>
    </row>
    <row r="75" spans="1:8">
      <c r="A75" s="22"/>
      <c r="C75" s="7"/>
      <c r="D75" s="21"/>
      <c r="E75" s="21"/>
      <c r="F75" s="21"/>
      <c r="G75" s="21"/>
      <c r="H75" s="21"/>
    </row>
    <row r="76" spans="1:8">
      <c r="A76" s="22"/>
      <c r="C76" s="7"/>
      <c r="D76" s="21"/>
      <c r="E76" s="21"/>
      <c r="F76" s="21"/>
      <c r="G76" s="21"/>
      <c r="H76" s="21"/>
    </row>
    <row r="77" spans="1:8">
      <c r="A77" s="22"/>
      <c r="C77" s="7"/>
      <c r="D77" s="21"/>
      <c r="E77" s="21"/>
      <c r="F77" s="21"/>
      <c r="G77" s="21"/>
      <c r="H77" s="21"/>
    </row>
    <row r="78" spans="1:8">
      <c r="A78" s="22"/>
      <c r="C78" s="7"/>
      <c r="D78" s="21"/>
      <c r="E78" s="21"/>
      <c r="F78" s="21"/>
      <c r="G78" s="21"/>
      <c r="H78" s="21"/>
    </row>
    <row r="79" spans="1:8">
      <c r="A79" s="22"/>
    </row>
    <row r="80" spans="1:8">
      <c r="A80" s="23"/>
    </row>
    <row r="81" spans="1:1">
      <c r="A81" s="23"/>
    </row>
    <row r="82" spans="1:1">
      <c r="A82" s="23"/>
    </row>
    <row r="83" spans="1:1">
      <c r="A83" s="23"/>
    </row>
    <row r="84" spans="1:1">
      <c r="A84" s="23"/>
    </row>
    <row r="85" spans="1:1">
      <c r="A85" s="23"/>
    </row>
    <row r="86" spans="1:1">
      <c r="A86" s="23"/>
    </row>
    <row r="87" spans="1:1">
      <c r="A87" s="23"/>
    </row>
    <row r="88" spans="1:1">
      <c r="A88" s="23"/>
    </row>
    <row r="89" spans="1:1">
      <c r="A89" s="23"/>
    </row>
    <row r="90" spans="1:1">
      <c r="A90" s="23"/>
    </row>
    <row r="91" spans="1:1">
      <c r="A91" s="23"/>
    </row>
    <row r="92" spans="1:1">
      <c r="A92" s="23"/>
    </row>
    <row r="93" spans="1:1">
      <c r="A93" s="23"/>
    </row>
    <row r="94" spans="1:1">
      <c r="A94" s="23"/>
    </row>
    <row r="95" spans="1:1">
      <c r="A95" s="23"/>
    </row>
    <row r="96" spans="1:1">
      <c r="A96" s="23"/>
    </row>
    <row r="97" spans="1:1">
      <c r="A97" s="23"/>
    </row>
    <row r="98" spans="1:1">
      <c r="A98" s="23"/>
    </row>
    <row r="99" spans="1:1">
      <c r="A99" s="23"/>
    </row>
    <row r="100" spans="1:1">
      <c r="A100" s="23"/>
    </row>
    <row r="101" spans="1:1">
      <c r="A101" s="23"/>
    </row>
    <row r="102" spans="1:1">
      <c r="A102" s="23"/>
    </row>
    <row r="103" spans="1:1">
      <c r="A103" s="23"/>
    </row>
    <row r="104" spans="1:1">
      <c r="A104" s="23"/>
    </row>
    <row r="105" spans="1:1">
      <c r="A105" s="23"/>
    </row>
    <row r="106" spans="1:1">
      <c r="A106" s="23"/>
    </row>
    <row r="107" spans="1:1">
      <c r="A107" s="23"/>
    </row>
    <row r="108" spans="1:1">
      <c r="A108" s="23"/>
    </row>
    <row r="109" spans="1:1">
      <c r="A109" s="23"/>
    </row>
    <row r="110" spans="1:1">
      <c r="A110" s="23"/>
    </row>
    <row r="111" spans="1:1">
      <c r="A111" s="23"/>
    </row>
    <row r="112" spans="1:1">
      <c r="A112" s="23"/>
    </row>
    <row r="113" spans="1:1">
      <c r="A113" s="23"/>
    </row>
    <row r="114" spans="1:1">
      <c r="A114" s="23"/>
    </row>
    <row r="115" spans="1:1">
      <c r="A115" s="23"/>
    </row>
    <row r="116" spans="1:1">
      <c r="A116" s="23"/>
    </row>
    <row r="117" spans="1:1">
      <c r="A117" s="23"/>
    </row>
    <row r="118" spans="1:1">
      <c r="A118" s="23"/>
    </row>
    <row r="119" spans="1:1">
      <c r="A119" s="23"/>
    </row>
    <row r="120" spans="1:1">
      <c r="A120" s="23"/>
    </row>
    <row r="121" spans="1:1">
      <c r="A121" s="23"/>
    </row>
    <row r="122" spans="1:1">
      <c r="A122" s="23"/>
    </row>
    <row r="123" spans="1:1">
      <c r="A123" s="23"/>
    </row>
    <row r="124" spans="1:1">
      <c r="A124" s="23"/>
    </row>
    <row r="125" spans="1:1">
      <c r="A125" s="23"/>
    </row>
    <row r="126" spans="1:1">
      <c r="A126" s="23"/>
    </row>
    <row r="127" spans="1:1">
      <c r="A127" s="23"/>
    </row>
    <row r="128" spans="1:1">
      <c r="A128" s="23"/>
    </row>
    <row r="129" spans="1:1">
      <c r="A129" s="23"/>
    </row>
    <row r="130" spans="1:1">
      <c r="A130" s="23"/>
    </row>
    <row r="131" spans="1:1">
      <c r="A131" s="23"/>
    </row>
    <row r="132" spans="1:1">
      <c r="A132" s="23"/>
    </row>
    <row r="133" spans="1:1">
      <c r="A133" s="23"/>
    </row>
    <row r="134" spans="1:1">
      <c r="A134" s="23"/>
    </row>
    <row r="135" spans="1:1">
      <c r="A135" s="23"/>
    </row>
    <row r="136" spans="1:1">
      <c r="A136" s="23"/>
    </row>
    <row r="137" spans="1:1">
      <c r="A137" s="23"/>
    </row>
    <row r="138" spans="1:1">
      <c r="A138" s="23"/>
    </row>
    <row r="139" spans="1:1">
      <c r="A139" s="23"/>
    </row>
    <row r="140" spans="1:1">
      <c r="A140" s="23"/>
    </row>
    <row r="141" spans="1:1">
      <c r="A141" s="23"/>
    </row>
    <row r="142" spans="1:1">
      <c r="A142" s="23"/>
    </row>
    <row r="143" spans="1:1">
      <c r="A143" s="23"/>
    </row>
    <row r="144" spans="1:1">
      <c r="A144" s="23"/>
    </row>
    <row r="145" spans="1:1">
      <c r="A145" s="23"/>
    </row>
    <row r="146" spans="1:1">
      <c r="A146" s="23"/>
    </row>
    <row r="147" spans="1:1">
      <c r="A147" s="23"/>
    </row>
    <row r="148" spans="1:1">
      <c r="A148" s="23"/>
    </row>
    <row r="149" spans="1:1">
      <c r="A149" s="23"/>
    </row>
    <row r="150" spans="1:1">
      <c r="A150" s="23"/>
    </row>
    <row r="151" spans="1:1">
      <c r="A151" s="23"/>
    </row>
    <row r="152" spans="1:1">
      <c r="A152" s="23"/>
    </row>
    <row r="153" spans="1:1">
      <c r="A153" s="23"/>
    </row>
    <row r="154" spans="1:1">
      <c r="A154" s="23"/>
    </row>
    <row r="155" spans="1:1">
      <c r="A155" s="23"/>
    </row>
    <row r="156" spans="1:1">
      <c r="A156" s="23"/>
    </row>
    <row r="157" spans="1:1">
      <c r="A157" s="23"/>
    </row>
    <row r="158" spans="1:1">
      <c r="A158" s="23"/>
    </row>
    <row r="159" spans="1:1">
      <c r="A159" s="23"/>
    </row>
    <row r="160" spans="1:1">
      <c r="A160" s="23"/>
    </row>
    <row r="161" spans="1:1">
      <c r="A161" s="23"/>
    </row>
    <row r="162" spans="1:1">
      <c r="A162" s="23"/>
    </row>
    <row r="163" spans="1:1">
      <c r="A163" s="23"/>
    </row>
    <row r="164" spans="1:1">
      <c r="A164" s="23"/>
    </row>
    <row r="165" spans="1:1">
      <c r="A165" s="23"/>
    </row>
    <row r="166" spans="1:1">
      <c r="A166" s="23"/>
    </row>
    <row r="167" spans="1:1">
      <c r="A167" s="23"/>
    </row>
    <row r="168" spans="1:1">
      <c r="A168" s="23"/>
    </row>
    <row r="169" spans="1:1">
      <c r="A169" s="23"/>
    </row>
    <row r="170" spans="1:1">
      <c r="A170" s="23"/>
    </row>
    <row r="171" spans="1:1">
      <c r="A171" s="23"/>
    </row>
    <row r="172" spans="1:1">
      <c r="A172" s="23"/>
    </row>
    <row r="173" spans="1:1">
      <c r="A173" s="23"/>
    </row>
    <row r="174" spans="1:1">
      <c r="A174" s="23"/>
    </row>
    <row r="175" spans="1:1">
      <c r="A175" s="23"/>
    </row>
    <row r="176" spans="1:1">
      <c r="A176" s="23"/>
    </row>
    <row r="177" spans="1:1">
      <c r="A177" s="23"/>
    </row>
    <row r="178" spans="1:1">
      <c r="A178" s="23"/>
    </row>
    <row r="179" spans="1:1">
      <c r="A179" s="23"/>
    </row>
    <row r="180" spans="1:1">
      <c r="A180" s="23"/>
    </row>
    <row r="181" spans="1:1">
      <c r="A181" s="23"/>
    </row>
    <row r="182" spans="1:1">
      <c r="A182" s="23"/>
    </row>
    <row r="183" spans="1:1">
      <c r="A183" s="23"/>
    </row>
    <row r="184" spans="1:1">
      <c r="A184" s="23"/>
    </row>
    <row r="185" spans="1:1">
      <c r="A185" s="23"/>
    </row>
    <row r="186" spans="1:1">
      <c r="A186" s="23"/>
    </row>
    <row r="187" spans="1:1">
      <c r="A187" s="23"/>
    </row>
    <row r="188" spans="1:1">
      <c r="A188" s="23"/>
    </row>
    <row r="189" spans="1:1">
      <c r="A189" s="23"/>
    </row>
    <row r="190" spans="1:1">
      <c r="A190" s="23"/>
    </row>
    <row r="191" spans="1:1">
      <c r="A191" s="23"/>
    </row>
    <row r="192" spans="1:1">
      <c r="A192" s="23"/>
    </row>
    <row r="193" spans="1:1">
      <c r="A193" s="23"/>
    </row>
    <row r="194" spans="1:1">
      <c r="A194" s="23"/>
    </row>
    <row r="195" spans="1:1">
      <c r="A195" s="23"/>
    </row>
    <row r="196" spans="1:1">
      <c r="A196" s="23"/>
    </row>
    <row r="197" spans="1:1">
      <c r="A197" s="23"/>
    </row>
    <row r="198" spans="1:1">
      <c r="A198" s="23"/>
    </row>
    <row r="199" spans="1:1">
      <c r="A199" s="23"/>
    </row>
    <row r="200" spans="1:1">
      <c r="A200" s="23"/>
    </row>
    <row r="201" spans="1:1">
      <c r="A201" s="23"/>
    </row>
    <row r="202" spans="1:1">
      <c r="A202" s="23"/>
    </row>
    <row r="203" spans="1:1">
      <c r="A203" s="23"/>
    </row>
    <row r="204" spans="1:1">
      <c r="A204" s="23"/>
    </row>
    <row r="205" spans="1:1">
      <c r="A205" s="23"/>
    </row>
    <row r="206" spans="1:1">
      <c r="A206" s="23"/>
    </row>
    <row r="207" spans="1:1">
      <c r="A207" s="23"/>
    </row>
    <row r="208" spans="1:1">
      <c r="A208" s="23"/>
    </row>
    <row r="209" spans="1:1">
      <c r="A209" s="23"/>
    </row>
    <row r="210" spans="1:1">
      <c r="A210" s="23"/>
    </row>
    <row r="211" spans="1:1">
      <c r="A211" s="23"/>
    </row>
    <row r="212" spans="1:1">
      <c r="A212" s="23"/>
    </row>
    <row r="213" spans="1:1">
      <c r="A213" s="23"/>
    </row>
    <row r="214" spans="1:1">
      <c r="A214" s="23"/>
    </row>
    <row r="215" spans="1:1">
      <c r="A215" s="23"/>
    </row>
    <row r="216" spans="1:1">
      <c r="A216" s="23"/>
    </row>
    <row r="217" spans="1:1">
      <c r="A217" s="23"/>
    </row>
    <row r="218" spans="1:1">
      <c r="A218" s="23"/>
    </row>
    <row r="219" spans="1:1">
      <c r="A219" s="23"/>
    </row>
    <row r="220" spans="1:1">
      <c r="A220" s="23"/>
    </row>
    <row r="221" spans="1:1">
      <c r="A221" s="23"/>
    </row>
    <row r="222" spans="1:1">
      <c r="A222" s="23"/>
    </row>
    <row r="223" spans="1:1">
      <c r="A223" s="23"/>
    </row>
    <row r="224" spans="1:1">
      <c r="A224" s="23"/>
    </row>
    <row r="225" spans="1:1">
      <c r="A225" s="23"/>
    </row>
    <row r="226" spans="1:1">
      <c r="A226" s="23"/>
    </row>
    <row r="227" spans="1:1">
      <c r="A227" s="23"/>
    </row>
    <row r="228" spans="1:1">
      <c r="A228" s="23"/>
    </row>
    <row r="229" spans="1:1">
      <c r="A229" s="23"/>
    </row>
    <row r="230" spans="1:1">
      <c r="A230" s="23"/>
    </row>
    <row r="231" spans="1:1">
      <c r="A231" s="23"/>
    </row>
    <row r="232" spans="1:1">
      <c r="A232" s="23"/>
    </row>
    <row r="233" spans="1:1">
      <c r="A233" s="23"/>
    </row>
    <row r="234" spans="1:1">
      <c r="A234" s="23"/>
    </row>
    <row r="235" spans="1:1">
      <c r="A235" s="23"/>
    </row>
    <row r="236" spans="1:1">
      <c r="A236" s="23"/>
    </row>
    <row r="237" spans="1:1">
      <c r="A237" s="23"/>
    </row>
    <row r="238" spans="1:1">
      <c r="A238" s="23"/>
    </row>
    <row r="239" spans="1:1">
      <c r="A239" s="23"/>
    </row>
    <row r="240" spans="1:1">
      <c r="A240" s="23"/>
    </row>
    <row r="241" spans="1:1">
      <c r="A241" s="23"/>
    </row>
    <row r="242" spans="1:1">
      <c r="A242" s="23"/>
    </row>
    <row r="243" spans="1:1">
      <c r="A243" s="23"/>
    </row>
    <row r="244" spans="1:1">
      <c r="A244" s="23"/>
    </row>
    <row r="245" spans="1:1">
      <c r="A245" s="23"/>
    </row>
    <row r="246" spans="1:1">
      <c r="A246" s="23"/>
    </row>
  </sheetData>
  <mergeCells count="14">
    <mergeCell ref="G1:H1"/>
    <mergeCell ref="C23:D23"/>
    <mergeCell ref="G23:H23"/>
    <mergeCell ref="C24:D24"/>
    <mergeCell ref="G24:H24"/>
    <mergeCell ref="A2:H2"/>
    <mergeCell ref="A4:A5"/>
    <mergeCell ref="B4:B5"/>
    <mergeCell ref="C4:C5"/>
    <mergeCell ref="D4:D5"/>
    <mergeCell ref="E4:E5"/>
    <mergeCell ref="F4:F5"/>
    <mergeCell ref="G4:J4"/>
    <mergeCell ref="I1:J1"/>
  </mergeCells>
  <pageMargins left="0.23622047244094491" right="0.15748031496062992" top="0.19685039370078741" bottom="0.19685039370078741" header="0.31496062992125984" footer="0.31496062992125984"/>
  <pageSetup paperSize="9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"/>
  <sheetViews>
    <sheetView topLeftCell="A16" workbookViewId="0">
      <selection activeCell="H36" sqref="H36"/>
    </sheetView>
  </sheetViews>
  <sheetFormatPr defaultRowHeight="13.2"/>
  <cols>
    <col min="1" max="1" width="5.5546875" customWidth="1"/>
    <col min="2" max="2" width="29.44140625" customWidth="1"/>
    <col min="3" max="3" width="7.5546875" customWidth="1"/>
    <col min="4" max="4" width="8.5546875" customWidth="1"/>
    <col min="8" max="8" width="8" customWidth="1"/>
    <col min="13" max="13" width="7.33203125" customWidth="1"/>
    <col min="18" max="18" width="7.6640625" customWidth="1"/>
    <col min="23" max="23" width="7.109375" customWidth="1"/>
  </cols>
  <sheetData>
    <row r="1" spans="1:27">
      <c r="Z1" t="s">
        <v>251</v>
      </c>
    </row>
    <row r="2" spans="1:27" ht="20.399999999999999">
      <c r="C2" s="242" t="s">
        <v>292</v>
      </c>
    </row>
    <row r="4" spans="1:27">
      <c r="Z4" t="s">
        <v>283</v>
      </c>
    </row>
    <row r="5" spans="1:27" ht="37.5" customHeight="1">
      <c r="A5" s="571" t="s">
        <v>14</v>
      </c>
      <c r="B5" s="578" t="s">
        <v>284</v>
      </c>
      <c r="C5" s="573" t="s">
        <v>15</v>
      </c>
      <c r="D5" s="574"/>
      <c r="E5" s="574"/>
      <c r="F5" s="574"/>
      <c r="G5" s="575"/>
      <c r="H5" s="573" t="s">
        <v>23</v>
      </c>
      <c r="I5" s="574"/>
      <c r="J5" s="574"/>
      <c r="K5" s="574"/>
      <c r="L5" s="575"/>
      <c r="M5" s="573" t="s">
        <v>34</v>
      </c>
      <c r="N5" s="574"/>
      <c r="O5" s="574"/>
      <c r="P5" s="574"/>
      <c r="Q5" s="575"/>
      <c r="R5" s="576" t="s">
        <v>286</v>
      </c>
      <c r="S5" s="583"/>
      <c r="T5" s="583"/>
      <c r="U5" s="583"/>
      <c r="V5" s="577"/>
      <c r="W5" s="573" t="s">
        <v>16</v>
      </c>
      <c r="X5" s="574"/>
      <c r="Y5" s="574"/>
      <c r="Z5" s="574"/>
      <c r="AA5" s="575"/>
    </row>
    <row r="6" spans="1:27" ht="31.5" customHeight="1">
      <c r="A6" s="581"/>
      <c r="B6" s="579"/>
      <c r="C6" s="571" t="s">
        <v>21</v>
      </c>
      <c r="D6" s="568" t="s">
        <v>285</v>
      </c>
      <c r="E6" s="569"/>
      <c r="F6" s="569"/>
      <c r="G6" s="570"/>
      <c r="H6" s="571" t="s">
        <v>21</v>
      </c>
      <c r="I6" s="568" t="s">
        <v>285</v>
      </c>
      <c r="J6" s="569"/>
      <c r="K6" s="569"/>
      <c r="L6" s="570"/>
      <c r="M6" s="571" t="s">
        <v>21</v>
      </c>
      <c r="N6" s="568" t="s">
        <v>285</v>
      </c>
      <c r="O6" s="569"/>
      <c r="P6" s="569"/>
      <c r="Q6" s="570"/>
      <c r="R6" s="571" t="s">
        <v>21</v>
      </c>
      <c r="S6" s="568" t="s">
        <v>285</v>
      </c>
      <c r="T6" s="569"/>
      <c r="U6" s="569"/>
      <c r="V6" s="570"/>
      <c r="W6" s="571" t="s">
        <v>21</v>
      </c>
      <c r="X6" s="568" t="s">
        <v>285</v>
      </c>
      <c r="Y6" s="569"/>
      <c r="Z6" s="569"/>
      <c r="AA6" s="570"/>
    </row>
    <row r="7" spans="1:27" ht="12.75" customHeight="1">
      <c r="A7" s="572"/>
      <c r="B7" s="580"/>
      <c r="C7" s="572"/>
      <c r="D7" s="67" t="s">
        <v>263</v>
      </c>
      <c r="E7" s="67" t="s">
        <v>264</v>
      </c>
      <c r="F7" s="67" t="s">
        <v>265</v>
      </c>
      <c r="G7" s="67" t="s">
        <v>266</v>
      </c>
      <c r="H7" s="572"/>
      <c r="I7" s="67" t="s">
        <v>263</v>
      </c>
      <c r="J7" s="67" t="s">
        <v>264</v>
      </c>
      <c r="K7" s="67" t="s">
        <v>265</v>
      </c>
      <c r="L7" s="67" t="s">
        <v>266</v>
      </c>
      <c r="M7" s="572"/>
      <c r="N7" s="67" t="s">
        <v>263</v>
      </c>
      <c r="O7" s="67" t="s">
        <v>264</v>
      </c>
      <c r="P7" s="67" t="s">
        <v>265</v>
      </c>
      <c r="Q7" s="67" t="s">
        <v>266</v>
      </c>
      <c r="R7" s="572"/>
      <c r="S7" s="67" t="s">
        <v>263</v>
      </c>
      <c r="T7" s="67" t="s">
        <v>264</v>
      </c>
      <c r="U7" s="67" t="s">
        <v>265</v>
      </c>
      <c r="V7" s="67" t="s">
        <v>266</v>
      </c>
      <c r="W7" s="572"/>
      <c r="X7" s="67" t="s">
        <v>263</v>
      </c>
      <c r="Y7" s="67" t="s">
        <v>264</v>
      </c>
      <c r="Z7" s="67" t="s">
        <v>265</v>
      </c>
      <c r="AA7" s="67" t="s">
        <v>266</v>
      </c>
    </row>
    <row r="8" spans="1:27">
      <c r="A8" s="241">
        <v>1</v>
      </c>
      <c r="B8" s="241">
        <v>2</v>
      </c>
      <c r="C8" s="241">
        <v>3</v>
      </c>
      <c r="D8" s="241">
        <v>4</v>
      </c>
      <c r="E8" s="241">
        <v>5</v>
      </c>
      <c r="F8" s="241">
        <v>6</v>
      </c>
      <c r="G8" s="241">
        <v>7</v>
      </c>
      <c r="H8" s="241">
        <v>8</v>
      </c>
      <c r="I8" s="241">
        <v>9</v>
      </c>
      <c r="J8" s="241">
        <v>10</v>
      </c>
      <c r="K8" s="241">
        <v>11</v>
      </c>
      <c r="L8" s="241">
        <v>12</v>
      </c>
      <c r="M8" s="241">
        <v>13</v>
      </c>
      <c r="N8" s="241">
        <v>14</v>
      </c>
      <c r="O8" s="241">
        <v>15</v>
      </c>
      <c r="P8" s="241">
        <v>16</v>
      </c>
      <c r="Q8" s="241">
        <v>17</v>
      </c>
      <c r="R8" s="241">
        <v>18</v>
      </c>
      <c r="S8" s="241">
        <v>19</v>
      </c>
      <c r="T8" s="241">
        <v>20</v>
      </c>
      <c r="U8" s="241">
        <v>21</v>
      </c>
      <c r="V8" s="241">
        <v>22</v>
      </c>
      <c r="W8" s="241">
        <v>23</v>
      </c>
      <c r="X8" s="241">
        <v>24</v>
      </c>
      <c r="Y8" s="241">
        <v>25</v>
      </c>
      <c r="Z8" s="241">
        <v>26</v>
      </c>
      <c r="AA8" s="241">
        <v>27</v>
      </c>
    </row>
    <row r="9" spans="1:27" ht="34.5" customHeight="1">
      <c r="A9" s="239">
        <v>1</v>
      </c>
      <c r="B9" s="240" t="s">
        <v>287</v>
      </c>
      <c r="C9" s="239"/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39"/>
      <c r="U9" s="239"/>
      <c r="V9" s="239"/>
      <c r="W9" s="239"/>
      <c r="X9" s="239"/>
      <c r="Y9" s="239"/>
      <c r="Z9" s="239"/>
      <c r="AA9" s="239"/>
    </row>
    <row r="10" spans="1:27" ht="16.5" customHeight="1">
      <c r="A10" s="239"/>
      <c r="B10" s="239"/>
      <c r="C10" s="239"/>
      <c r="D10" s="239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  <c r="S10" s="239"/>
      <c r="T10" s="239"/>
      <c r="U10" s="239"/>
      <c r="V10" s="239"/>
      <c r="W10" s="239"/>
      <c r="X10" s="239"/>
      <c r="Y10" s="239"/>
      <c r="Z10" s="239"/>
      <c r="AA10" s="239"/>
    </row>
    <row r="11" spans="1:27" ht="18.75" customHeight="1">
      <c r="A11" s="239"/>
      <c r="B11" s="23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39"/>
      <c r="Z11" s="239"/>
      <c r="AA11" s="239"/>
    </row>
    <row r="12" spans="1:27" ht="46.8">
      <c r="A12" s="239">
        <v>2</v>
      </c>
      <c r="B12" s="240" t="s">
        <v>288</v>
      </c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39"/>
      <c r="Q12" s="239"/>
      <c r="R12" s="239"/>
      <c r="S12" s="239"/>
      <c r="T12" s="239"/>
      <c r="U12" s="239"/>
      <c r="V12" s="239"/>
      <c r="W12" s="239"/>
      <c r="X12" s="239"/>
      <c r="Y12" s="239"/>
      <c r="Z12" s="239"/>
      <c r="AA12" s="239"/>
    </row>
    <row r="13" spans="1:27" ht="16.5" customHeight="1">
      <c r="A13" s="239"/>
      <c r="B13" s="239"/>
      <c r="C13" s="239"/>
      <c r="D13" s="239"/>
      <c r="E13" s="239"/>
      <c r="F13" s="239"/>
      <c r="G13" s="239"/>
      <c r="H13" s="239"/>
      <c r="I13" s="239"/>
      <c r="J13" s="239"/>
      <c r="K13" s="239"/>
      <c r="L13" s="239"/>
      <c r="M13" s="239"/>
      <c r="N13" s="239"/>
      <c r="O13" s="239"/>
      <c r="P13" s="239"/>
      <c r="Q13" s="239"/>
      <c r="R13" s="239"/>
      <c r="S13" s="239"/>
      <c r="T13" s="239"/>
      <c r="U13" s="239"/>
      <c r="V13" s="239"/>
      <c r="W13" s="239"/>
      <c r="X13" s="239"/>
      <c r="Y13" s="239"/>
      <c r="Z13" s="239"/>
      <c r="AA13" s="239"/>
    </row>
    <row r="14" spans="1:27" ht="16.5" customHeight="1">
      <c r="A14" s="239"/>
      <c r="B14" s="239"/>
      <c r="C14" s="239"/>
      <c r="D14" s="239"/>
      <c r="E14" s="239"/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239"/>
      <c r="S14" s="239"/>
      <c r="T14" s="239"/>
      <c r="U14" s="239"/>
      <c r="V14" s="239"/>
      <c r="W14" s="239"/>
      <c r="X14" s="239"/>
      <c r="Y14" s="239"/>
      <c r="Z14" s="239"/>
      <c r="AA14" s="239"/>
    </row>
    <row r="15" spans="1:27" ht="62.4">
      <c r="A15" s="239">
        <v>3</v>
      </c>
      <c r="B15" s="240" t="s">
        <v>289</v>
      </c>
      <c r="C15" s="239"/>
      <c r="D15" s="239"/>
      <c r="E15" s="239"/>
      <c r="F15" s="239"/>
      <c r="G15" s="239"/>
      <c r="H15" s="239"/>
      <c r="I15" s="239"/>
      <c r="J15" s="239"/>
      <c r="K15" s="239"/>
      <c r="L15" s="239"/>
      <c r="M15" s="239"/>
      <c r="N15" s="239"/>
      <c r="O15" s="239"/>
      <c r="P15" s="239"/>
      <c r="Q15" s="239"/>
      <c r="R15" s="239"/>
      <c r="S15" s="239"/>
      <c r="T15" s="239"/>
      <c r="U15" s="239"/>
      <c r="V15" s="239"/>
      <c r="W15" s="239"/>
      <c r="X15" s="239"/>
      <c r="Y15" s="239"/>
      <c r="Z15" s="239"/>
      <c r="AA15" s="239"/>
    </row>
    <row r="16" spans="1:27" ht="15.75" customHeight="1">
      <c r="A16" s="239"/>
      <c r="B16" s="239"/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/>
      <c r="Q16" s="239"/>
      <c r="R16" s="239"/>
      <c r="S16" s="239"/>
      <c r="T16" s="239"/>
      <c r="U16" s="239"/>
      <c r="V16" s="239"/>
      <c r="W16" s="239"/>
      <c r="X16" s="239"/>
      <c r="Y16" s="239"/>
      <c r="Z16" s="239"/>
      <c r="AA16" s="239"/>
    </row>
    <row r="17" spans="1:27" ht="17.25" customHeight="1">
      <c r="A17" s="239"/>
      <c r="B17" s="239"/>
      <c r="C17" s="239"/>
      <c r="D17" s="239"/>
      <c r="E17" s="239"/>
      <c r="F17" s="239"/>
      <c r="G17" s="239"/>
      <c r="H17" s="239"/>
      <c r="I17" s="239"/>
      <c r="J17" s="239"/>
      <c r="K17" s="239"/>
      <c r="L17" s="239"/>
      <c r="M17" s="239"/>
      <c r="N17" s="239"/>
      <c r="O17" s="239"/>
      <c r="P17" s="239"/>
      <c r="Q17" s="239"/>
      <c r="R17" s="239"/>
      <c r="S17" s="239"/>
      <c r="T17" s="239"/>
      <c r="U17" s="239"/>
      <c r="V17" s="239"/>
      <c r="W17" s="239"/>
      <c r="X17" s="239"/>
      <c r="Y17" s="239"/>
      <c r="Z17" s="239"/>
      <c r="AA17" s="239"/>
    </row>
    <row r="18" spans="1:27" ht="46.8">
      <c r="A18" s="239">
        <v>4</v>
      </c>
      <c r="B18" s="240" t="s">
        <v>290</v>
      </c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  <c r="O18" s="239"/>
      <c r="P18" s="239"/>
      <c r="Q18" s="239"/>
      <c r="R18" s="239"/>
      <c r="S18" s="239"/>
      <c r="T18" s="239"/>
      <c r="U18" s="239"/>
      <c r="V18" s="239"/>
      <c r="W18" s="239"/>
      <c r="X18" s="239"/>
      <c r="Y18" s="239"/>
      <c r="Z18" s="239"/>
      <c r="AA18" s="239"/>
    </row>
    <row r="19" spans="1:27" ht="15.75" customHeight="1">
      <c r="A19" s="239"/>
      <c r="B19" s="239"/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  <c r="P19" s="239"/>
      <c r="Q19" s="239"/>
      <c r="R19" s="239"/>
      <c r="S19" s="239"/>
      <c r="T19" s="239"/>
      <c r="U19" s="239"/>
      <c r="V19" s="239"/>
      <c r="W19" s="239"/>
      <c r="X19" s="239"/>
      <c r="Y19" s="239"/>
      <c r="Z19" s="239"/>
      <c r="AA19" s="239"/>
    </row>
    <row r="20" spans="1:27" ht="15.75" customHeight="1">
      <c r="A20" s="239"/>
      <c r="B20" s="239"/>
      <c r="C20" s="239"/>
      <c r="D20" s="239"/>
      <c r="E20" s="239"/>
      <c r="F20" s="239"/>
      <c r="G20" s="239"/>
      <c r="H20" s="239"/>
      <c r="I20" s="239"/>
      <c r="J20" s="239"/>
      <c r="K20" s="239"/>
      <c r="L20" s="239"/>
      <c r="M20" s="239"/>
      <c r="N20" s="239"/>
      <c r="O20" s="239"/>
      <c r="P20" s="239"/>
      <c r="Q20" s="239"/>
      <c r="R20" s="239"/>
      <c r="S20" s="239"/>
      <c r="T20" s="239"/>
      <c r="U20" s="239"/>
      <c r="V20" s="239"/>
      <c r="W20" s="239"/>
      <c r="X20" s="239"/>
      <c r="Y20" s="239"/>
      <c r="Z20" s="239"/>
      <c r="AA20" s="239"/>
    </row>
    <row r="21" spans="1:27" ht="62.4">
      <c r="A21" s="239">
        <v>5</v>
      </c>
      <c r="B21" s="240" t="s">
        <v>291</v>
      </c>
      <c r="C21" s="239"/>
      <c r="D21" s="239"/>
      <c r="E21" s="239"/>
      <c r="F21" s="239"/>
      <c r="G21" s="239"/>
      <c r="H21" s="239"/>
      <c r="I21" s="239"/>
      <c r="J21" s="239"/>
      <c r="K21" s="239"/>
      <c r="L21" s="239"/>
      <c r="M21" s="239"/>
      <c r="N21" s="239"/>
      <c r="O21" s="239"/>
      <c r="P21" s="239"/>
      <c r="Q21" s="239"/>
      <c r="R21" s="239"/>
      <c r="S21" s="239"/>
      <c r="T21" s="239"/>
      <c r="U21" s="239"/>
      <c r="V21" s="239"/>
      <c r="W21" s="239"/>
      <c r="X21" s="239"/>
      <c r="Y21" s="239"/>
      <c r="Z21" s="239"/>
      <c r="AA21" s="239"/>
    </row>
    <row r="22" spans="1:27" ht="15.75" customHeight="1">
      <c r="A22" s="239"/>
      <c r="B22" s="239"/>
      <c r="C22" s="239"/>
      <c r="D22" s="239"/>
      <c r="E22" s="239"/>
      <c r="F22" s="239"/>
      <c r="G22" s="239"/>
      <c r="H22" s="239"/>
      <c r="I22" s="239"/>
      <c r="J22" s="239"/>
      <c r="K22" s="239"/>
      <c r="L22" s="239"/>
      <c r="M22" s="239"/>
      <c r="N22" s="239"/>
      <c r="O22" s="239"/>
      <c r="P22" s="239"/>
      <c r="Q22" s="239"/>
      <c r="R22" s="239"/>
      <c r="S22" s="239"/>
      <c r="T22" s="239"/>
      <c r="U22" s="239"/>
      <c r="V22" s="239"/>
      <c r="W22" s="239"/>
      <c r="X22" s="239"/>
      <c r="Y22" s="239"/>
      <c r="Z22" s="239"/>
      <c r="AA22" s="239"/>
    </row>
    <row r="23" spans="1:27" ht="17.25" customHeight="1">
      <c r="A23" s="239"/>
      <c r="B23" s="239"/>
      <c r="C23" s="239"/>
      <c r="D23" s="239"/>
      <c r="E23" s="239"/>
      <c r="F23" s="239"/>
      <c r="G23" s="239"/>
      <c r="H23" s="239"/>
      <c r="I23" s="239"/>
      <c r="J23" s="239"/>
      <c r="K23" s="239"/>
      <c r="L23" s="239"/>
      <c r="M23" s="239"/>
      <c r="N23" s="239"/>
      <c r="O23" s="239"/>
      <c r="P23" s="239"/>
      <c r="Q23" s="239"/>
      <c r="R23" s="239"/>
      <c r="S23" s="239"/>
      <c r="T23" s="239"/>
      <c r="U23" s="239"/>
      <c r="V23" s="239"/>
      <c r="W23" s="239"/>
      <c r="X23" s="239"/>
      <c r="Y23" s="239"/>
      <c r="Z23" s="239"/>
      <c r="AA23" s="239"/>
    </row>
    <row r="24" spans="1:27" ht="31.2">
      <c r="A24" s="239">
        <v>6</v>
      </c>
      <c r="B24" s="240" t="s">
        <v>59</v>
      </c>
      <c r="C24" s="239"/>
      <c r="D24" s="239"/>
      <c r="E24" s="239"/>
      <c r="F24" s="239"/>
      <c r="G24" s="239"/>
      <c r="H24" s="239"/>
      <c r="I24" s="239"/>
      <c r="J24" s="239"/>
      <c r="K24" s="239"/>
      <c r="L24" s="239"/>
      <c r="M24" s="239"/>
      <c r="N24" s="239"/>
      <c r="O24" s="239"/>
      <c r="P24" s="239"/>
      <c r="Q24" s="239"/>
      <c r="R24" s="239"/>
      <c r="S24" s="239"/>
      <c r="T24" s="239"/>
      <c r="U24" s="239"/>
      <c r="V24" s="239"/>
      <c r="W24" s="239"/>
      <c r="X24" s="239"/>
      <c r="Y24" s="239"/>
      <c r="Z24" s="239"/>
      <c r="AA24" s="239"/>
    </row>
    <row r="25" spans="1:27" ht="15" customHeight="1">
      <c r="A25" s="239"/>
      <c r="B25" s="239"/>
      <c r="C25" s="239"/>
      <c r="D25" s="239"/>
      <c r="E25" s="239"/>
      <c r="F25" s="239"/>
      <c r="G25" s="239"/>
      <c r="H25" s="239"/>
      <c r="I25" s="239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</row>
    <row r="26" spans="1:27" ht="16.5" customHeight="1">
      <c r="A26" s="239"/>
      <c r="B26" s="239"/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  <c r="N26" s="239"/>
      <c r="O26" s="239"/>
      <c r="P26" s="239"/>
      <c r="Q26" s="239"/>
      <c r="R26" s="239"/>
      <c r="S26" s="239"/>
      <c r="T26" s="239"/>
      <c r="U26" s="239"/>
      <c r="V26" s="239"/>
      <c r="W26" s="239"/>
      <c r="X26" s="239"/>
      <c r="Y26" s="239"/>
      <c r="Z26" s="239"/>
      <c r="AA26" s="239"/>
    </row>
    <row r="27" spans="1:27" ht="15.6">
      <c r="A27" s="239">
        <v>7</v>
      </c>
      <c r="B27" s="240" t="s">
        <v>60</v>
      </c>
      <c r="C27" s="239"/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39"/>
      <c r="P27" s="239"/>
      <c r="Q27" s="239"/>
      <c r="R27" s="239"/>
      <c r="S27" s="239"/>
      <c r="T27" s="239"/>
      <c r="U27" s="239"/>
      <c r="V27" s="239"/>
      <c r="W27" s="239"/>
      <c r="X27" s="239"/>
      <c r="Y27" s="239"/>
      <c r="Z27" s="239"/>
      <c r="AA27" s="239"/>
    </row>
    <row r="28" spans="1:27" ht="19.5" customHeight="1">
      <c r="A28" s="239"/>
      <c r="B28" s="239"/>
      <c r="C28" s="239"/>
      <c r="D28" s="239"/>
      <c r="E28" s="239"/>
      <c r="F28" s="239"/>
      <c r="G28" s="239"/>
      <c r="H28" s="239"/>
      <c r="I28" s="239"/>
      <c r="J28" s="239"/>
      <c r="K28" s="239"/>
      <c r="L28" s="239"/>
      <c r="M28" s="239"/>
      <c r="N28" s="239"/>
      <c r="O28" s="239"/>
      <c r="P28" s="239"/>
      <c r="Q28" s="239"/>
      <c r="R28" s="239"/>
      <c r="S28" s="239"/>
      <c r="T28" s="239"/>
      <c r="U28" s="239"/>
      <c r="V28" s="239"/>
      <c r="W28" s="239"/>
      <c r="X28" s="239"/>
      <c r="Y28" s="239"/>
      <c r="Z28" s="239"/>
      <c r="AA28" s="239"/>
    </row>
    <row r="29" spans="1:27" ht="17.25" customHeight="1">
      <c r="A29" s="239"/>
      <c r="B29" s="239"/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  <c r="S29" s="239"/>
      <c r="T29" s="239"/>
      <c r="U29" s="239"/>
      <c r="V29" s="239"/>
      <c r="W29" s="239"/>
      <c r="X29" s="239"/>
      <c r="Y29" s="239"/>
      <c r="Z29" s="239"/>
      <c r="AA29" s="239"/>
    </row>
    <row r="30" spans="1:27" ht="31.5" customHeight="1">
      <c r="A30" s="576" t="s">
        <v>16</v>
      </c>
      <c r="B30" s="577"/>
      <c r="C30" s="239"/>
      <c r="D30" s="239"/>
      <c r="E30" s="239"/>
      <c r="F30" s="239"/>
      <c r="G30" s="239"/>
      <c r="H30" s="239"/>
      <c r="I30" s="239"/>
      <c r="J30" s="239"/>
      <c r="K30" s="239"/>
      <c r="L30" s="239"/>
      <c r="M30" s="239"/>
      <c r="N30" s="239"/>
      <c r="O30" s="239"/>
      <c r="P30" s="239"/>
      <c r="Q30" s="239"/>
      <c r="R30" s="239"/>
      <c r="S30" s="239"/>
      <c r="T30" s="239"/>
      <c r="U30" s="239"/>
      <c r="V30" s="239"/>
      <c r="W30" s="239"/>
      <c r="X30" s="239"/>
      <c r="Y30" s="239"/>
      <c r="Z30" s="239"/>
      <c r="AA30" s="239"/>
    </row>
    <row r="33" spans="2:24" ht="18">
      <c r="B33" s="243" t="s">
        <v>252</v>
      </c>
      <c r="C33" s="2"/>
      <c r="D33" s="466"/>
      <c r="E33" s="466"/>
      <c r="F33" s="164"/>
      <c r="G33" s="20"/>
      <c r="H33" s="165"/>
      <c r="I33" s="166"/>
      <c r="J33" s="245"/>
      <c r="K33" s="246"/>
      <c r="S33" s="582"/>
      <c r="T33" s="582"/>
      <c r="U33" s="582"/>
      <c r="V33" s="582"/>
      <c r="W33" s="582"/>
      <c r="X33" s="582"/>
    </row>
    <row r="34" spans="2:24">
      <c r="B34" s="244" t="s">
        <v>19</v>
      </c>
      <c r="K34" t="s">
        <v>20</v>
      </c>
      <c r="V34" t="s">
        <v>27</v>
      </c>
    </row>
  </sheetData>
  <mergeCells count="20">
    <mergeCell ref="A30:B30"/>
    <mergeCell ref="B5:B7"/>
    <mergeCell ref="A5:A7"/>
    <mergeCell ref="D33:E33"/>
    <mergeCell ref="S33:X33"/>
    <mergeCell ref="M5:Q5"/>
    <mergeCell ref="M6:M7"/>
    <mergeCell ref="N6:Q6"/>
    <mergeCell ref="R5:V5"/>
    <mergeCell ref="S6:V6"/>
    <mergeCell ref="R6:R7"/>
    <mergeCell ref="C5:G5"/>
    <mergeCell ref="D6:G6"/>
    <mergeCell ref="C6:C7"/>
    <mergeCell ref="H5:L5"/>
    <mergeCell ref="I6:L6"/>
    <mergeCell ref="H6:H7"/>
    <mergeCell ref="W5:AA5"/>
    <mergeCell ref="W6:W7"/>
    <mergeCell ref="X6:AA6"/>
  </mergeCells>
  <pageMargins left="0.51181102362204722" right="0.31496062992125984" top="0.74803149606299213" bottom="0.74803149606299213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Фінансовий план КНП</vt:lpstr>
      <vt:lpstr>Розшифровка до формування</vt:lpstr>
      <vt:lpstr>Розшифровка до руху</vt:lpstr>
      <vt:lpstr>Розшифровка капітальних</vt:lpstr>
      <vt:lpstr>Розшифровка за джерелами</vt:lpstr>
      <vt:lpstr>'Розшифровка до руху'!Область_печати</vt:lpstr>
      <vt:lpstr>'Розшифровка до формування'!Область_печати</vt:lpstr>
      <vt:lpstr>'Розшифровка капітальних'!Область_печати</vt:lpstr>
      <vt:lpstr>'Фінансовий план КНП'!Область_печати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 Олена Володимирівна</dc:creator>
  <cp:lastModifiedBy>Пользователь Windows</cp:lastModifiedBy>
  <cp:lastPrinted>2024-09-16T06:21:02Z</cp:lastPrinted>
  <dcterms:created xsi:type="dcterms:W3CDTF">2003-03-13T16:00:22Z</dcterms:created>
  <dcterms:modified xsi:type="dcterms:W3CDTF">2024-09-16T06:23:17Z</dcterms:modified>
</cp:coreProperties>
</file>